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heckCompatibility="1"/>
  <bookViews>
    <workbookView xWindow="7665" yWindow="-15" windowWidth="7710" windowHeight="8355" tabRatio="718" activeTab="19"/>
  </bookViews>
  <sheets>
    <sheet name="1B-C.Giang" sheetId="36" r:id="rId1"/>
    <sheet name="1B-T. Khoa" sheetId="16" r:id="rId2"/>
    <sheet name="1B-T.Xuyen" sheetId="45" r:id="rId3"/>
    <sheet name="1C- C.Linh" sheetId="15" r:id="rId4"/>
    <sheet name="1C- C.Thủy" sheetId="34" r:id="rId5"/>
    <sheet name="1C-C.Hồng" sheetId="35" r:id="rId6"/>
    <sheet name="1C-C.Thái" sheetId="30" r:id="rId7"/>
    <sheet name="1C-C.Thư" sheetId="21" r:id="rId8"/>
    <sheet name="1C-C.Chi" sheetId="29" r:id="rId9"/>
    <sheet name="1C-T.Danh" sheetId="31" r:id="rId10"/>
    <sheet name="1C-T.Minh" sheetId="37" r:id="rId11"/>
    <sheet name="1C-T.Dũng" sheetId="33" r:id="rId12"/>
    <sheet name="1C-T.Phong" sheetId="38" r:id="rId13"/>
    <sheet name="1C-T.Khánh" sheetId="39" r:id="rId14"/>
    <sheet name="1C-T.Trang" sheetId="40" r:id="rId15"/>
    <sheet name="1C-T.Cường" sheetId="41" r:id="rId16"/>
    <sheet name="1C-C.Yến" sheetId="42" r:id="rId17"/>
    <sheet name="1C-C.Quyên" sheetId="43" r:id="rId18"/>
    <sheet name="1C-T.Tuấn" sheetId="44" r:id="rId19"/>
    <sheet name="1C_T.Đôn" sheetId="46" r:id="rId20"/>
    <sheet name="1C_T.Quốc" sheetId="47" r:id="rId21"/>
    <sheet name="1C_T.Vọng" sheetId="48" r:id="rId22"/>
    <sheet name="1C_T.Dũng" sheetId="49" r:id="rId23"/>
    <sheet name="1C_T.Đoàn" sheetId="50" r:id="rId24"/>
    <sheet name="1C_T.Trường" sheetId="51" r:id="rId25"/>
    <sheet name="1C_T.Tuyên" sheetId="52" r:id="rId26"/>
  </sheets>
  <definedNames>
    <definedName name="_xlnm.Print_Titles" localSheetId="0">'1B-C.Giang'!$11:$11</definedName>
    <definedName name="_xlnm.Print_Titles" localSheetId="1">'1B-T. Khoa'!$11:$11</definedName>
    <definedName name="_xlnm.Print_Titles" localSheetId="3">'1C- C.Linh'!$11:$11</definedName>
    <definedName name="_xlnm.Print_Titles" localSheetId="4">'1C- C.Thủy'!$11:$11</definedName>
    <definedName name="_xlnm.Print_Titles" localSheetId="19">'1C_T.Đôn'!$11:$11</definedName>
    <definedName name="_xlnm.Print_Titles" localSheetId="8">'1C-C.Chi'!$11:$11</definedName>
    <definedName name="_xlnm.Print_Titles" localSheetId="5">'1C-C.Hồng'!$11:$11</definedName>
    <definedName name="_xlnm.Print_Titles" localSheetId="6">'1C-C.Thái'!$11:$11</definedName>
    <definedName name="_xlnm.Print_Titles" localSheetId="7">'1C-C.Thư'!$11:$11</definedName>
    <definedName name="_xlnm.Print_Titles" localSheetId="9">'1C-T.Danh'!$11:$11</definedName>
    <definedName name="_xlnm.Print_Titles" localSheetId="11">'1C-T.Dũng'!$11:$11</definedName>
    <definedName name="_xlnm.Print_Titles" localSheetId="10">'1C-T.Minh'!$11:$11</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5" i="21" l="1"/>
  <c r="F39" i="21"/>
  <c r="F26" i="21" s="1"/>
  <c r="F33" i="21"/>
  <c r="F27" i="21"/>
  <c r="F20" i="21"/>
  <c r="F13" i="21" s="1"/>
  <c r="F52" i="21" s="1"/>
  <c r="F14" i="21"/>
  <c r="G45" i="52" l="1"/>
  <c r="F45" i="52"/>
  <c r="G39" i="52"/>
  <c r="F39" i="52"/>
  <c r="E39" i="52"/>
  <c r="E26" i="52" s="1"/>
  <c r="G33" i="52"/>
  <c r="F33" i="52"/>
  <c r="E33" i="52"/>
  <c r="G27" i="52"/>
  <c r="G26" i="52" s="1"/>
  <c r="F27" i="52"/>
  <c r="E27" i="52"/>
  <c r="F26" i="52"/>
  <c r="G20" i="52"/>
  <c r="F20" i="52"/>
  <c r="E20" i="52"/>
  <c r="E13" i="52" s="1"/>
  <c r="E52" i="52" s="1"/>
  <c r="G14" i="52"/>
  <c r="F14" i="52"/>
  <c r="E14" i="52"/>
  <c r="G13" i="52"/>
  <c r="G52" i="52" s="1"/>
  <c r="F13" i="52"/>
  <c r="F52" i="52" s="1"/>
  <c r="G45" i="51"/>
  <c r="F45" i="51"/>
  <c r="G39" i="51"/>
  <c r="G26" i="51" s="1"/>
  <c r="F39" i="51"/>
  <c r="E39" i="51"/>
  <c r="G33" i="51"/>
  <c r="F33" i="51"/>
  <c r="F26" i="51" s="1"/>
  <c r="E33" i="51"/>
  <c r="G27" i="51"/>
  <c r="F27" i="51"/>
  <c r="E27" i="51"/>
  <c r="E26" i="51" s="1"/>
  <c r="G20" i="51"/>
  <c r="G13" i="51" s="1"/>
  <c r="F20" i="51"/>
  <c r="E20" i="51"/>
  <c r="G14" i="51"/>
  <c r="F14" i="51"/>
  <c r="F13" i="51" s="1"/>
  <c r="E14" i="51"/>
  <c r="E13" i="51"/>
  <c r="G45" i="50"/>
  <c r="G39" i="50"/>
  <c r="E39" i="50"/>
  <c r="G33" i="50"/>
  <c r="E33" i="50"/>
  <c r="G27" i="50"/>
  <c r="G26" i="50" s="1"/>
  <c r="E27" i="50"/>
  <c r="F26" i="50"/>
  <c r="E26" i="50"/>
  <c r="G20" i="50"/>
  <c r="E20" i="50"/>
  <c r="G14" i="50"/>
  <c r="G13" i="50" s="1"/>
  <c r="F14" i="50"/>
  <c r="F13" i="50" s="1"/>
  <c r="E14" i="50"/>
  <c r="E13" i="50"/>
  <c r="E52" i="50" s="1"/>
  <c r="G45" i="49"/>
  <c r="F45" i="49"/>
  <c r="G39" i="49"/>
  <c r="F39" i="49"/>
  <c r="E39" i="49"/>
  <c r="E26" i="49" s="1"/>
  <c r="G33" i="49"/>
  <c r="F33" i="49"/>
  <c r="E33" i="49"/>
  <c r="G27" i="49"/>
  <c r="G26" i="49" s="1"/>
  <c r="F27" i="49"/>
  <c r="E27" i="49"/>
  <c r="F26" i="49"/>
  <c r="G20" i="49"/>
  <c r="F20" i="49"/>
  <c r="E20" i="49"/>
  <c r="E13" i="49" s="1"/>
  <c r="E52" i="49" s="1"/>
  <c r="G14" i="49"/>
  <c r="F14" i="49"/>
  <c r="E14" i="49"/>
  <c r="G13" i="49"/>
  <c r="G52" i="49" s="1"/>
  <c r="F13" i="49"/>
  <c r="F52" i="49" s="1"/>
  <c r="G45" i="48"/>
  <c r="F45" i="48"/>
  <c r="G39" i="48"/>
  <c r="G26" i="48" s="1"/>
  <c r="F39" i="48"/>
  <c r="E39" i="48"/>
  <c r="G33" i="48"/>
  <c r="F33" i="48"/>
  <c r="F26" i="48" s="1"/>
  <c r="E33" i="48"/>
  <c r="G27" i="48"/>
  <c r="F27" i="48"/>
  <c r="E27" i="48"/>
  <c r="E26" i="48" s="1"/>
  <c r="G20" i="48"/>
  <c r="G13" i="48" s="1"/>
  <c r="F20" i="48"/>
  <c r="E20" i="48"/>
  <c r="G14" i="48"/>
  <c r="F14" i="48"/>
  <c r="F13" i="48" s="1"/>
  <c r="E14" i="48"/>
  <c r="E13" i="48" s="1"/>
  <c r="G45" i="47"/>
  <c r="F45" i="47"/>
  <c r="G39" i="47"/>
  <c r="F39" i="47"/>
  <c r="E39" i="47"/>
  <c r="G33" i="47"/>
  <c r="F33" i="47"/>
  <c r="E33" i="47"/>
  <c r="G27" i="47"/>
  <c r="G26" i="47" s="1"/>
  <c r="F27" i="47"/>
  <c r="F26" i="47" s="1"/>
  <c r="E27" i="47"/>
  <c r="E26" i="47"/>
  <c r="G20" i="47"/>
  <c r="F20" i="47"/>
  <c r="E20" i="47"/>
  <c r="E13" i="47" s="1"/>
  <c r="E52" i="47" s="1"/>
  <c r="G14" i="47"/>
  <c r="G13" i="47" s="1"/>
  <c r="F14" i="47"/>
  <c r="E14" i="47"/>
  <c r="F13" i="47"/>
  <c r="G45" i="46"/>
  <c r="F45" i="46"/>
  <c r="G39" i="46"/>
  <c r="F39" i="46"/>
  <c r="E39" i="46"/>
  <c r="G33" i="46"/>
  <c r="F33" i="46"/>
  <c r="F26" i="46" s="1"/>
  <c r="E33" i="46"/>
  <c r="G27" i="46"/>
  <c r="F27" i="46"/>
  <c r="E27" i="46"/>
  <c r="E26" i="46" s="1"/>
  <c r="G26" i="46"/>
  <c r="G20" i="46"/>
  <c r="G13" i="46" s="1"/>
  <c r="G52" i="46" s="1"/>
  <c r="F20" i="46"/>
  <c r="E20" i="46"/>
  <c r="G14" i="46"/>
  <c r="F14" i="46"/>
  <c r="F13" i="46" s="1"/>
  <c r="E14" i="46"/>
  <c r="E13" i="46" s="1"/>
  <c r="F52" i="51" l="1"/>
  <c r="G52" i="51"/>
  <c r="G59" i="49"/>
  <c r="G58" i="49"/>
  <c r="G56" i="49"/>
  <c r="G57" i="49"/>
  <c r="G59" i="52"/>
  <c r="G58" i="52"/>
  <c r="G56" i="52"/>
  <c r="G57" i="52"/>
  <c r="E52" i="46"/>
  <c r="G56" i="46"/>
  <c r="G58" i="46"/>
  <c r="G57" i="46"/>
  <c r="G59" i="46"/>
  <c r="G52" i="47"/>
  <c r="E52" i="48"/>
  <c r="G52" i="50"/>
  <c r="E52" i="51"/>
  <c r="F52" i="46"/>
  <c r="F52" i="47"/>
  <c r="F52" i="48"/>
  <c r="G52" i="48"/>
  <c r="G59" i="45"/>
  <c r="G58" i="45"/>
  <c r="G57" i="45"/>
  <c r="G56" i="45"/>
  <c r="F45" i="45"/>
  <c r="F39" i="45"/>
  <c r="E39" i="45"/>
  <c r="F33" i="45"/>
  <c r="F26" i="45" s="1"/>
  <c r="E33" i="45"/>
  <c r="G27" i="45"/>
  <c r="G26" i="45" s="1"/>
  <c r="F27" i="45"/>
  <c r="E27" i="45"/>
  <c r="E26" i="45" s="1"/>
  <c r="F20" i="45"/>
  <c r="F13" i="45" s="1"/>
  <c r="E20" i="45"/>
  <c r="F14" i="45"/>
  <c r="E14" i="45"/>
  <c r="E13" i="45" s="1"/>
  <c r="E52" i="45" s="1"/>
  <c r="G58" i="47" l="1"/>
  <c r="G59" i="47"/>
  <c r="G57" i="47"/>
  <c r="G56" i="47"/>
  <c r="G57" i="48"/>
  <c r="G56" i="48"/>
  <c r="G59" i="48"/>
  <c r="G58" i="48"/>
  <c r="G59" i="50"/>
  <c r="G58" i="50"/>
  <c r="G57" i="50"/>
  <c r="G56" i="50"/>
  <c r="G57" i="51"/>
  <c r="G56" i="51"/>
  <c r="G59" i="51"/>
  <c r="G58" i="51"/>
  <c r="F52" i="45"/>
  <c r="G59" i="16"/>
  <c r="G58" i="16"/>
  <c r="G57" i="16"/>
  <c r="G56" i="16"/>
  <c r="F45" i="16"/>
  <c r="F39" i="16"/>
  <c r="E39" i="16"/>
  <c r="F33" i="16"/>
  <c r="E33" i="16"/>
  <c r="F27" i="16"/>
  <c r="F26" i="16" s="1"/>
  <c r="E27" i="16"/>
  <c r="E26" i="16" s="1"/>
  <c r="F20" i="16"/>
  <c r="E20" i="16"/>
  <c r="F14" i="16"/>
  <c r="E14" i="16"/>
  <c r="E13" i="16" s="1"/>
  <c r="F13" i="16" l="1"/>
  <c r="E52" i="16"/>
  <c r="F52" i="16"/>
  <c r="G59" i="44" l="1"/>
  <c r="G58" i="44"/>
  <c r="G57" i="44"/>
  <c r="G56" i="44"/>
  <c r="F45" i="44"/>
  <c r="F39" i="44"/>
  <c r="E39" i="44"/>
  <c r="F33" i="44"/>
  <c r="F26" i="44" s="1"/>
  <c r="E33" i="44"/>
  <c r="F27" i="44"/>
  <c r="E27" i="44"/>
  <c r="F20" i="44"/>
  <c r="E20" i="44"/>
  <c r="F14" i="44"/>
  <c r="E14" i="44"/>
  <c r="E13" i="44" s="1"/>
  <c r="G59" i="43"/>
  <c r="G58" i="43"/>
  <c r="G57" i="43"/>
  <c r="G56" i="43"/>
  <c r="F45" i="43"/>
  <c r="F39" i="43"/>
  <c r="E39" i="43"/>
  <c r="F33" i="43"/>
  <c r="E33" i="43"/>
  <c r="E26" i="43" s="1"/>
  <c r="F27" i="43"/>
  <c r="E27" i="43"/>
  <c r="F20" i="43"/>
  <c r="E20" i="43"/>
  <c r="F14" i="43"/>
  <c r="F13" i="43" s="1"/>
  <c r="E14" i="43"/>
  <c r="G59" i="42"/>
  <c r="G58" i="42"/>
  <c r="G57" i="42"/>
  <c r="G56" i="42"/>
  <c r="F45" i="42"/>
  <c r="F39" i="42"/>
  <c r="E39" i="42"/>
  <c r="F33" i="42"/>
  <c r="E33" i="42"/>
  <c r="F27" i="42"/>
  <c r="F26" i="42" s="1"/>
  <c r="E27" i="42"/>
  <c r="E26" i="42" s="1"/>
  <c r="F20" i="42"/>
  <c r="E20" i="42"/>
  <c r="F14" i="42"/>
  <c r="F13" i="42" s="1"/>
  <c r="E14" i="42"/>
  <c r="E13" i="42" s="1"/>
  <c r="F45" i="41"/>
  <c r="F39" i="41"/>
  <c r="E39" i="41"/>
  <c r="F33" i="41"/>
  <c r="E33" i="41"/>
  <c r="F27" i="41"/>
  <c r="F26" i="41" s="1"/>
  <c r="E27" i="41"/>
  <c r="E26" i="41" s="1"/>
  <c r="F20" i="41"/>
  <c r="E20" i="41"/>
  <c r="F14" i="41"/>
  <c r="F13" i="41" s="1"/>
  <c r="E14" i="41"/>
  <c r="E13" i="41" s="1"/>
  <c r="E52" i="41" s="1"/>
  <c r="G59" i="40"/>
  <c r="G58" i="40"/>
  <c r="G57" i="40"/>
  <c r="G56" i="40"/>
  <c r="F45" i="40"/>
  <c r="F39" i="40"/>
  <c r="E39" i="40"/>
  <c r="F33" i="40"/>
  <c r="E33" i="40"/>
  <c r="F27" i="40"/>
  <c r="F26" i="40" s="1"/>
  <c r="E27" i="40"/>
  <c r="F20" i="40"/>
  <c r="E20" i="40"/>
  <c r="F14" i="40"/>
  <c r="F13" i="40" s="1"/>
  <c r="E14" i="40"/>
  <c r="E13" i="40" s="1"/>
  <c r="G59" i="39"/>
  <c r="G58" i="39"/>
  <c r="G57" i="39"/>
  <c r="G56" i="39"/>
  <c r="F45" i="39"/>
  <c r="F39" i="39"/>
  <c r="E39" i="39"/>
  <c r="F33" i="39"/>
  <c r="E33" i="39"/>
  <c r="F27" i="39"/>
  <c r="E27" i="39"/>
  <c r="E26" i="39" s="1"/>
  <c r="F20" i="39"/>
  <c r="E20" i="39"/>
  <c r="F14" i="39"/>
  <c r="E14" i="39"/>
  <c r="E13" i="39" s="1"/>
  <c r="F45" i="38"/>
  <c r="F39" i="38"/>
  <c r="E39" i="38"/>
  <c r="F33" i="38"/>
  <c r="F26" i="38" s="1"/>
  <c r="E33" i="38"/>
  <c r="E26" i="38" s="1"/>
  <c r="F27" i="38"/>
  <c r="E27" i="38"/>
  <c r="F20" i="38"/>
  <c r="E20" i="38"/>
  <c r="F14" i="38"/>
  <c r="E14" i="38"/>
  <c r="E13" i="38" s="1"/>
  <c r="F13" i="38"/>
  <c r="E52" i="38" l="1"/>
  <c r="F52" i="38"/>
  <c r="E52" i="44"/>
  <c r="F13" i="39"/>
  <c r="E26" i="40"/>
  <c r="E13" i="43"/>
  <c r="F13" i="44"/>
  <c r="F52" i="44" s="1"/>
  <c r="E52" i="40"/>
  <c r="F26" i="43"/>
  <c r="E26" i="44"/>
  <c r="F26" i="39"/>
  <c r="E52" i="43"/>
  <c r="F52" i="43"/>
  <c r="E52" i="42"/>
  <c r="F52" i="42"/>
  <c r="F52" i="41"/>
  <c r="F52" i="40"/>
  <c r="E52" i="39"/>
  <c r="G56" i="38"/>
  <c r="G59" i="38"/>
  <c r="G58" i="38"/>
  <c r="G57" i="38"/>
  <c r="G56" i="30"/>
  <c r="G56" i="35"/>
  <c r="F45" i="37"/>
  <c r="F39" i="37"/>
  <c r="E39" i="37"/>
  <c r="F33" i="37"/>
  <c r="E33" i="37"/>
  <c r="F27" i="37"/>
  <c r="F26" i="37" s="1"/>
  <c r="E27" i="37"/>
  <c r="F20" i="37"/>
  <c r="E20" i="37"/>
  <c r="F14" i="37"/>
  <c r="E14" i="37"/>
  <c r="F52" i="39" l="1"/>
  <c r="E13" i="37"/>
  <c r="F13" i="37"/>
  <c r="F52" i="37" s="1"/>
  <c r="E26" i="37"/>
  <c r="E52" i="37" s="1"/>
  <c r="G57" i="41"/>
  <c r="G56" i="41"/>
  <c r="G59" i="41"/>
  <c r="G58" i="41"/>
  <c r="G57" i="37"/>
  <c r="G58" i="37" l="1"/>
  <c r="G59" i="37"/>
  <c r="G56" i="37"/>
  <c r="F45" i="36"/>
  <c r="F39" i="36"/>
  <c r="E39" i="36"/>
  <c r="F33" i="36"/>
  <c r="E33" i="36"/>
  <c r="F27" i="36"/>
  <c r="E27" i="36"/>
  <c r="F26" i="36"/>
  <c r="F20" i="36"/>
  <c r="E20" i="36"/>
  <c r="F14" i="36"/>
  <c r="E14" i="36"/>
  <c r="E13" i="36" s="1"/>
  <c r="E26" i="36" l="1"/>
  <c r="F13" i="36"/>
  <c r="F52" i="36" s="1"/>
  <c r="E52" i="36"/>
  <c r="G58" i="36" l="1"/>
  <c r="F45" i="35"/>
  <c r="F39" i="35"/>
  <c r="E39" i="35"/>
  <c r="E26" i="35" s="1"/>
  <c r="F33" i="35"/>
  <c r="E33" i="35"/>
  <c r="F27" i="35"/>
  <c r="F26" i="35" s="1"/>
  <c r="E27" i="35"/>
  <c r="F20" i="35"/>
  <c r="E20" i="35"/>
  <c r="E13" i="35" s="1"/>
  <c r="F14" i="35"/>
  <c r="F13" i="35" s="1"/>
  <c r="F52" i="35" s="1"/>
  <c r="E14" i="35"/>
  <c r="F45" i="34"/>
  <c r="F39" i="34"/>
  <c r="E39" i="34"/>
  <c r="F33" i="34"/>
  <c r="E33" i="34"/>
  <c r="F27" i="34"/>
  <c r="F26" i="34" s="1"/>
  <c r="E27" i="34"/>
  <c r="F20" i="34"/>
  <c r="E20" i="34"/>
  <c r="F14" i="34"/>
  <c r="E14" i="34"/>
  <c r="E52" i="35" l="1"/>
  <c r="E13" i="34"/>
  <c r="E52" i="34" s="1"/>
  <c r="F13" i="34"/>
  <c r="F52" i="34" s="1"/>
  <c r="E26" i="34"/>
  <c r="G57" i="36"/>
  <c r="G56" i="36"/>
  <c r="G59" i="35"/>
  <c r="G58" i="34"/>
  <c r="G59" i="36"/>
  <c r="F45" i="33"/>
  <c r="F39" i="33"/>
  <c r="E39" i="33"/>
  <c r="F33" i="33"/>
  <c r="E33" i="33"/>
  <c r="F27" i="33"/>
  <c r="F26" i="33" s="1"/>
  <c r="E27" i="33"/>
  <c r="F20" i="33"/>
  <c r="E20" i="33"/>
  <c r="E13" i="33" s="1"/>
  <c r="F14" i="33"/>
  <c r="E14" i="33"/>
  <c r="F13" i="33" l="1"/>
  <c r="F52" i="33" s="1"/>
  <c r="E26" i="33"/>
  <c r="E52" i="33" s="1"/>
  <c r="G57" i="33"/>
  <c r="G57" i="35"/>
  <c r="G58" i="35"/>
  <c r="G56" i="34"/>
  <c r="G59" i="34"/>
  <c r="G59" i="33" l="1"/>
  <c r="G58" i="33"/>
  <c r="G56" i="33"/>
  <c r="F45" i="31"/>
  <c r="F39" i="31"/>
  <c r="E39" i="31"/>
  <c r="F33" i="31"/>
  <c r="E33" i="31"/>
  <c r="F27" i="31"/>
  <c r="E27" i="31"/>
  <c r="F26" i="31"/>
  <c r="F20" i="31"/>
  <c r="E20" i="31"/>
  <c r="F14" i="31"/>
  <c r="E14" i="31"/>
  <c r="F45" i="30"/>
  <c r="F39" i="30"/>
  <c r="E39" i="30"/>
  <c r="F33" i="30"/>
  <c r="E33" i="30"/>
  <c r="F27" i="30"/>
  <c r="E27" i="30"/>
  <c r="E26" i="30" s="1"/>
  <c r="F20" i="30"/>
  <c r="E20" i="30"/>
  <c r="F14" i="30"/>
  <c r="E14" i="30"/>
  <c r="E13" i="30" s="1"/>
  <c r="E52" i="30" s="1"/>
  <c r="F13" i="30"/>
  <c r="F13" i="31" l="1"/>
  <c r="E26" i="31"/>
  <c r="F26" i="30"/>
  <c r="F52" i="30" s="1"/>
  <c r="E13" i="31"/>
  <c r="F52" i="31"/>
  <c r="G59" i="31"/>
  <c r="G57" i="30"/>
  <c r="E52" i="31" l="1"/>
  <c r="G56" i="31"/>
  <c r="G57" i="31"/>
  <c r="G58" i="31"/>
  <c r="G59" i="30"/>
  <c r="G58" i="30"/>
  <c r="F45" i="29"/>
  <c r="F39" i="29"/>
  <c r="E39" i="29"/>
  <c r="F33" i="29"/>
  <c r="E33" i="29"/>
  <c r="E26" i="29" s="1"/>
  <c r="F27" i="29"/>
  <c r="F26" i="29" s="1"/>
  <c r="E27" i="29"/>
  <c r="F20" i="29"/>
  <c r="F13" i="29" s="1"/>
  <c r="E20" i="29"/>
  <c r="F14" i="29"/>
  <c r="E14" i="29"/>
  <c r="F52" i="29" l="1"/>
  <c r="E13" i="29"/>
  <c r="G59" i="29"/>
  <c r="E52" i="29"/>
  <c r="G58" i="29" l="1"/>
  <c r="G57" i="29"/>
  <c r="G56" i="29"/>
  <c r="G45" i="21"/>
  <c r="G39" i="21"/>
  <c r="E39" i="21"/>
  <c r="E26" i="21" s="1"/>
  <c r="G33" i="21"/>
  <c r="E33" i="21"/>
  <c r="G27" i="21"/>
  <c r="G26" i="21" s="1"/>
  <c r="E27" i="21"/>
  <c r="G20" i="21"/>
  <c r="E20" i="21"/>
  <c r="E13" i="21" s="1"/>
  <c r="E14" i="21"/>
  <c r="F45" i="15"/>
  <c r="F39" i="15"/>
  <c r="E39" i="15"/>
  <c r="F33" i="15"/>
  <c r="E33" i="15"/>
  <c r="F27" i="15"/>
  <c r="E27" i="15"/>
  <c r="F20" i="15"/>
  <c r="E20" i="15"/>
  <c r="E13" i="15" s="1"/>
  <c r="F14" i="15"/>
  <c r="E14" i="15"/>
  <c r="E52" i="21" l="1"/>
  <c r="E26" i="15"/>
  <c r="G56" i="15"/>
  <c r="F26" i="15"/>
  <c r="F13" i="15"/>
  <c r="G59" i="21"/>
  <c r="G58" i="21"/>
  <c r="G57" i="21"/>
  <c r="G56" i="21"/>
  <c r="E52" i="15"/>
  <c r="G59" i="15" l="1"/>
  <c r="G58" i="15"/>
  <c r="G57" i="15"/>
  <c r="F52" i="15"/>
</calcChain>
</file>

<file path=xl/sharedStrings.xml><?xml version="1.0" encoding="utf-8"?>
<sst xmlns="http://schemas.openxmlformats.org/spreadsheetml/2006/main" count="2834" uniqueCount="192">
  <si>
    <t>Mẫu (1+3) B</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</si>
  <si>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</si>
  <si>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</si>
  <si>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BÁO CÁO TỰ ĐÁNH GIÁ KẾT QUẢ CÔNG TÁC CỦA CÁ NHÂN
Kỳ đánh giá:  Quý 4 /2018</t>
  </si>
  <si>
    <t>Stt</t>
  </si>
  <si>
    <t>Tiêu chí đánh giá</t>
  </si>
  <si>
    <t>Điểm tối đa</t>
  </si>
  <si>
    <t>Điểm CBCCVC tự chấm</t>
  </si>
  <si>
    <t>Điểm thực tế đạt được</t>
  </si>
  <si>
    <t>Ghi chú</t>
  </si>
  <si>
    <t>(1)</t>
  </si>
  <si>
    <t>(2)</t>
  </si>
  <si>
    <t>(3)</t>
  </si>
  <si>
    <t>(4)</t>
  </si>
  <si>
    <t>(5)</t>
  </si>
  <si>
    <t>(6)</t>
  </si>
  <si>
    <t>I</t>
  </si>
  <si>
    <t>Tiêu chí 1: Ý thức tổ chức kỷ luật, phẩm chất đạo đức</t>
  </si>
  <si>
    <t>Không vi phạm kỷ luật, kỷ cương hoặc quy chế làm việc của cơ quan, tổ chức, đơn vị.</t>
  </si>
  <si>
    <t>1.1</t>
  </si>
  <si>
    <t>Không sử dụng quỹ thời gian làm việc vào mục đích cá nhân</t>
  </si>
  <si>
    <t>1.2</t>
  </si>
  <si>
    <t>Thực hiện đúng và đủ về thời gian làm việc, định mức thời gian làm việc đã được giao</t>
  </si>
  <si>
    <t>1.3</t>
  </si>
  <si>
    <t>Tham gia đầy đủ, đúng giờ các cuộc họp của đơn vị và nhà trường (2đ). Vắng họp vì việc riêng có phép &lt; 02 buổi (1đ); từ 02 buổi trở lên hoặc vắng không phép 01 buổi trở lên (0đ).</t>
  </si>
  <si>
    <t>1.4</t>
  </si>
  <si>
    <t>Có thời gian nghỉ ốm dưới 05 ngày (2đ); từ 05 đến 10 ngày (1đ); trên 10 ngày (0đ).</t>
  </si>
  <si>
    <t>1.5</t>
  </si>
  <si>
    <t>Không nghỉ việc riêng (2đ); Nghỉ việc riêng từ 1-2 ngày (1đ); Nghỉ việc riêng trên 2 ngày (0đ).</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</si>
  <si>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</si>
  <si>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2.1</t>
  </si>
  <si>
    <t>Thái độ niềm nở, nhã nhặn, có sự hợp tác, lắng nghe ý kiến, giải thích, hướng dẫn rõ ràng, cụ thể về các quy định liên quan đến giải quyết công việc.</t>
  </si>
  <si>
    <t>2.2</t>
  </si>
  <si>
    <t>Không vi phạm quy định về trang phục, tác phong, lề lối làm việc tại cơ quan, đơn vị (2đ); vi phạm 01 lần (1đ); vi phạm 02 lần trở lên (0đ)</t>
  </si>
  <si>
    <t>2.3</t>
  </si>
  <si>
    <t>Không lợi dụng chức vụ, quyền hạn để gây nhũng nhiễu, phiền hà, trục lợi cá nhân khi xử lý, giải quyết công việc</t>
  </si>
  <si>
    <t>2.4</t>
  </si>
  <si>
    <t xml:space="preserve">Không bị đồng nghiệp, phụ huynh, khách, học sinh... phản ảnh, phê bình thái độ, cách giải quyết công việc (2đ); bị phản ảnh, phê bình 1 lần (1đ); bị phản ảnh, phê bình từ 2 lần trở lên (0đ) </t>
  </si>
  <si>
    <t>2.5</t>
  </si>
  <si>
    <t>Không có lời nói, cử chỉ, hành động gây ảnh hưởng đến uy tín, danh dự nhà trường, đơn vị, lãnh đạo và đồng nghiệp (2đ); bị đơn vị nhắc nhở 01 lần (1đ); bị đơn vị nhắc nhở 02 lần trở lên (0đ)</t>
  </si>
  <si>
    <t>II</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</si>
  <si>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</si>
  <si>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</si>
  <si>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Thực hiện các báo cáo của nhà trường đúng hạn (2đ); Trễ hạn 01 lần (1đ); 2 lần trở lên (0đ).</t>
  </si>
  <si>
    <t>Kiểm tra, xây dựng, cải cách quy trình làm việc của đơn vị đạt hiệu quả, phù hợp với quy định của cấp thẩm quyền.</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</si>
  <si>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</si>
  <si>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</si>
  <si>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</si>
  <si>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Có năng lực tập hợp cán bộ, công chức, viên chức, xây dựng đơn vị/bộ phận đoàn kết, thống nhất. Phối hợp, tạo lập mối quan hệ tốt với cá nhân, tổ chức có liên quan trong thực hiện nhiệm vụ.</t>
  </si>
  <si>
    <t>Được sự tín nhiệm của tập thể đơn vị đạt 75% trở lên (2đ); Từ 50% đến dưới 75% (1đ); Dưới 50% (0đ).</t>
  </si>
  <si>
    <t>Số lượt CB-GV-NV thuộc đơn vị có kết quả thi đua tháng trong quý không đạt loại A: dưới 20% (2đ); Từ 20% đến dưới 30% (1đ); Trên 30% (0đ)</t>
  </si>
  <si>
    <t>Đơn vị không có tình trạng mất đoàn kết nội bộ (Khiếu kiện, khiếu nại về giải quyết sự việc liên quan đến chuyên môn của đơn vị)</t>
  </si>
  <si>
    <t xml:space="preserve">Tạo lập mối quan hệ tốt với các đơn vị, cá nhân có liên quan trong thực hiện nhiệm vụ: 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</si>
  <si>
    <t>Vận động CB-GV-NV trong đơn vị tham gia các hoạt động, phong trào đoàn thể từ 80% trở lên (2đ); từ 50% đến dưới 80% (1đ); dưới 50% (0đ).</t>
  </si>
  <si>
    <t>Hoàn thành nhiệm vụ vượt tiến độ, có chất lượng và hiệu quả; Sáng tạo, cải tiến phương pháp làm việc, nâng cao hiệu quả công việc.</t>
  </si>
  <si>
    <t>3.1</t>
  </si>
  <si>
    <t xml:space="preserve">Hồ sơ công việc của đơn vị: Phòng làm việc ngăn nắp; sắp xếp lưu trữ hồ sơ nơi làm việc gọn gàng; chuyển hồ sơ của đơn vị về lưu trữ trường đúng qui định. Đạt 3 nội dung (2đ), đạt 2 nội dung (1đ), đạt 1 nội dung (0đ)   </t>
  </si>
  <si>
    <t>3.2</t>
  </si>
  <si>
    <t xml:space="preserve">Hoàn thành nhiệm vụ vượt tiến độ, có chất lượng và hiệu quả </t>
  </si>
  <si>
    <t>3.3</t>
  </si>
  <si>
    <t>Sáng tạo, cải tiến phương pháp làm việc, nâng cao hiệu quả công việc (2đ); Không sáng tạo, không cải tiến (0đ)</t>
  </si>
  <si>
    <t>3.4</t>
  </si>
  <si>
    <t>Có lập lịch làm việc cá nhân trên egov và gán quyền xem cho CB-GV-NV trong đơn vị (2đ); Không lập lịch hoặc có lập nhưng không đầy đủ thông tin cần thiết (0đ)</t>
  </si>
  <si>
    <t>3.5</t>
  </si>
  <si>
    <t>Chủ động đề xuất tham mưu lãnh đạo nhà trường giải quyết công việc hiệu quả, báo cáo kịp thời, chính xác với lãnh đạo nhà trường về tình hình, kết quả thực hiện nhiệm vụ được giao</t>
  </si>
  <si>
    <t>III</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</si>
  <si>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</si>
  <si>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Hoàn thành từ 90% đến 100% công việc</t>
  </si>
  <si>
    <t>Hoàn thành từ 80% đến dưới 90% công việc</t>
  </si>
  <si>
    <t>Hoàn thành từ 70% đến dưới 80% công việc</t>
  </si>
  <si>
    <t>Hoàn thành từ 60% đến dưới 70% công việc</t>
  </si>
  <si>
    <t>Hoàn thành từ 50% đến dưới 60% công việc</t>
  </si>
  <si>
    <t>Hoàn thành dưới 50%</t>
  </si>
  <si>
    <t>TỔNG CỘNG (I+II+III)</t>
  </si>
  <si>
    <t xml:space="preserve">KẾT QUẢ TỰ PHÂN LOẠI: </t>
  </si>
  <si>
    <t>Phân loại mức độ hoàn thành nhiệm vụ</t>
  </si>
  <si>
    <t xml:space="preserve">Khung điểm </t>
  </si>
  <si>
    <r>
      <t xml:space="preserve">Tự xếp loại
</t>
    </r>
    <r>
      <rPr>
        <sz val="12"/>
        <color indexed="8"/>
        <rFont val="Times New Roman"/>
        <family val="1"/>
      </rPr>
      <t>(đánh dấu X)</t>
    </r>
  </si>
  <si>
    <r>
      <t xml:space="preserve">Kết quả phân loại cuối cùng </t>
    </r>
    <r>
      <rPr>
        <sz val="11"/>
        <color indexed="8"/>
        <rFont val="Times New Roman"/>
        <family val="1"/>
      </rPr>
      <t>(đánh dấu X)</t>
    </r>
  </si>
  <si>
    <t>Tổng số điểm thực tế đạt được</t>
  </si>
  <si>
    <t>Hoàn thành xuất sắc nhiệm vụ</t>
  </si>
  <si>
    <t>Từ 80 đến 100</t>
  </si>
  <si>
    <t xml:space="preserve">Hoàn thành tốt nhiệm vụ  </t>
  </si>
  <si>
    <t>Từ 65 đến dưới 80</t>
  </si>
  <si>
    <t>Hoàn thành nhiệm vụ (hoặc hoàn thành nhiệm vụ nhưng còn hạn chế về năng lực)</t>
  </si>
  <si>
    <t>Từ 50 đến dưới 65</t>
  </si>
  <si>
    <t>Không hoàn thành nhiệm vụ</t>
  </si>
  <si>
    <t>Dưới 50 điểm</t>
  </si>
  <si>
    <t>Tp.HCM, ngày…… tháng …… năm 201</t>
  </si>
  <si>
    <r>
      <t xml:space="preserve">NGƯỜI TỰ ĐÁNH GIÁ
</t>
    </r>
    <r>
      <rPr>
        <i/>
        <sz val="13"/>
        <color indexed="8"/>
        <rFont val="Times New Roman"/>
        <family val="1"/>
      </rPr>
      <t>(ký tên và ghi rõ họ tên)</t>
    </r>
  </si>
  <si>
    <t>Ý KIẾN NHẬN XÉT CỦA NGƯỜI CÓ THẨM QUYỀN ĐÁNH GIÁ:</t>
  </si>
  <si>
    <t>…………………………………………………………………………………………………………………………………………………………………………………………………………………………………………………………………………………………………………………………………………………………………………………………………………………………………………………………………………………………………………………………………………………………………..</t>
  </si>
  <si>
    <r>
      <t xml:space="preserve">NGƯỜI CÓ THẨM QUYỀN ĐÁNH GIÁ
</t>
    </r>
    <r>
      <rPr>
        <i/>
        <sz val="13"/>
        <color indexed="8"/>
        <rFont val="Times New Roman"/>
        <family val="1"/>
      </rPr>
      <t>(ký tên và ghi rõ họ tên)</t>
    </r>
  </si>
  <si>
    <t>Mẫu (1+3) C</t>
  </si>
  <si>
    <t>Không gây nhũng nhiễu, phiền hà, trục lợi cá nhân khi xử lý, giải quyết công việc</t>
  </si>
  <si>
    <t>Chủ động nghiên cứu, cập nhật kịp thời các kiến thức pháp luật và chuyên môn nghiệp vụ để tham mưu, tổ chức thực hiện công việc có chất lượng.</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</si>
  <si>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</si>
  <si>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</si>
  <si>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</si>
  <si>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Quản lý và sử dụng tài khoản cá nhân trên trang Egov để tiếp nhận và trao đổi thông tin phục vụ cho công việc chung của nhà trường kịp thời, hiệu quả</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</si>
  <si>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</si>
  <si>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</si>
  <si>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</si>
  <si>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Cá nhân không tham gia gây mất đoàn kết nội bộ trong trường</t>
  </si>
  <si>
    <t>Tạo lập mối quan hệ tốt với các đơn vị, cá nhân có liên quan trong thực hiện nhiệm vụ</t>
  </si>
  <si>
    <t>Tham gia từ 80% trở lên các hoạt động, phong trào đoàn thể (2đ); từ 50% đến dưới 80% (1đ); dưới 50% (0đ).</t>
  </si>
  <si>
    <t>Được trưởng đơn vị đánh giá hoàn thành tốt khối lượng công việc trong quỹ thời gian quy định</t>
  </si>
  <si>
    <t>Hoàn thành nhiệm vụ đạt chất lượng và hiệu quả</t>
  </si>
  <si>
    <t>Có sáng kiến sáng tạo, cải tiến phương pháp làm việc, nâng cao hiệu quả công việc.</t>
  </si>
  <si>
    <t>Nhiệt tình, cẩn thận, nghiêm túc và trách nhiệm với công việc: không sai sót (2đ); 01 lần sai sót (1đ); 02 lần sai sót trở lên (0đ)</t>
  </si>
  <si>
    <t>Quản lý được các thông tin liên quan đến người học và sử dụng hiệu quả các thông tin vào giáo dục, dạy học, quản lý người học</t>
  </si>
  <si>
    <r>
      <t xml:space="preserve">Kết quả phân loại cuối cùng </t>
    </r>
    <r>
      <rPr>
        <sz val="12"/>
        <color indexed="8"/>
        <rFont val="Times New Roman"/>
        <family val="1"/>
      </rPr>
      <t>(đánh dấu X)</t>
    </r>
  </si>
  <si>
    <t>Tp.HCM, ngày…… tháng …… năm 201…</t>
  </si>
  <si>
    <t>Nguyễn Khoa</t>
  </si>
  <si>
    <t>Nguyễn Vân Giang</t>
  </si>
  <si>
    <t>Họ và tên: Hồ Ngọc Chi</t>
  </si>
  <si>
    <t>Chức vụ: Giảng viên</t>
  </si>
  <si>
    <r>
      <t>Đơn vị công tác</t>
    </r>
    <r>
      <rPr>
        <b/>
        <i/>
        <sz val="12"/>
        <color indexed="8"/>
        <rFont val="Times New Roman"/>
        <family val="1"/>
      </rPr>
      <t xml:space="preserve"> (phòng, khoa…): Công Nghệ Thông Tin</t>
    </r>
  </si>
  <si>
    <t>X</t>
  </si>
  <si>
    <t>Họ và tên: Lê Hồng Thái</t>
  </si>
  <si>
    <r>
      <t>Đơn vị công tác</t>
    </r>
    <r>
      <rPr>
        <b/>
        <i/>
        <sz val="12"/>
        <color indexed="8"/>
        <rFont val="Times New Roman"/>
        <family val="1"/>
      </rPr>
      <t xml:space="preserve"> (phòng, khoa…): Công nghệ thông tin</t>
    </r>
  </si>
  <si>
    <t>Họ và tên: NGUYỄN VĂN DANH</t>
  </si>
  <si>
    <t>Chức vụ: Giảng Viên</t>
  </si>
  <si>
    <r>
      <t>Đơn vị công tác</t>
    </r>
    <r>
      <rPr>
        <b/>
        <i/>
        <sz val="12"/>
        <color indexed="8"/>
        <rFont val="Times New Roman"/>
        <family val="1"/>
      </rPr>
      <t xml:space="preserve"> (phòng, khoa…): CNTT</t>
    </r>
  </si>
  <si>
    <t>Họ và tên: Huỳnh Quốc Dũng</t>
  </si>
  <si>
    <t>Huỳnh Quốc Dũng</t>
  </si>
  <si>
    <t>Họ và tên: Nguyễn Thị Thủy</t>
  </si>
  <si>
    <t>Tp.HCM, ngày 30 tháng 12 năm 2018</t>
  </si>
  <si>
    <t>Họ và tên: Nguyễn Thị Thu Hồng</t>
  </si>
  <si>
    <r>
      <t>Đơn vị công tác</t>
    </r>
    <r>
      <rPr>
        <b/>
        <i/>
        <sz val="12"/>
        <color indexed="8"/>
        <rFont val="Times New Roman"/>
        <family val="1"/>
      </rPr>
      <t xml:space="preserve"> (phòng, khoa…): Khoa Công nghệ thông tin</t>
    </r>
  </si>
  <si>
    <t>Nguyễn Thị Thu Hồng</t>
  </si>
  <si>
    <t>Họ và tên:   Nguyễn Vân Giang</t>
  </si>
  <si>
    <t>Chức vụ:  Phó trưởng khoa</t>
  </si>
  <si>
    <r>
      <t>Đơn vị công tác</t>
    </r>
    <r>
      <rPr>
        <b/>
        <i/>
        <sz val="12"/>
        <color indexed="8"/>
        <rFont val="Times New Roman"/>
        <family val="1"/>
      </rPr>
      <t xml:space="preserve"> (phòng, khoa…):  Công nghệ thông tin</t>
    </r>
  </si>
  <si>
    <t>Họ và tên: NGUYỄN VĂN MINH</t>
  </si>
  <si>
    <r>
      <t>Đơn vị công tác</t>
    </r>
    <r>
      <rPr>
        <b/>
        <i/>
        <sz val="12"/>
        <color indexed="8"/>
        <rFont val="Times New Roman"/>
        <family val="1"/>
      </rPr>
      <t xml:space="preserve"> (phòng, khoa…):  Khoa Công nghệ thông tin.</t>
    </r>
  </si>
  <si>
    <t>Nguyễn Văn Minh</t>
  </si>
  <si>
    <t>Nguyễn Văn Danh</t>
  </si>
  <si>
    <t>Hồ Ngọc Chi</t>
  </si>
  <si>
    <t>Nguyễn Thị Khánh Thư</t>
  </si>
  <si>
    <t>Lê Hồng Thái</t>
  </si>
  <si>
    <t>Nguyễn Thị Thủy</t>
  </si>
  <si>
    <t>Họ và tên: VŨ THỊ THÁI LINH</t>
  </si>
  <si>
    <t>Chức vụ: TRƯỞNG BỘ MÔN</t>
  </si>
  <si>
    <r>
      <t>Đơn vị công tác</t>
    </r>
    <r>
      <rPr>
        <b/>
        <i/>
        <sz val="12"/>
        <color indexed="8"/>
        <rFont val="Times New Roman"/>
        <family val="1"/>
      </rPr>
      <t>: Khoa CNTT</t>
    </r>
  </si>
  <si>
    <t>Vũ Thị Thái Linh</t>
  </si>
  <si>
    <t>Họ và tên:   NGUYỄN KHOA</t>
  </si>
  <si>
    <t>Chức vụ:   PHÓ TRƯỞNG KHOA</t>
  </si>
  <si>
    <r>
      <t>Đơn vị công tác</t>
    </r>
    <r>
      <rPr>
        <b/>
        <i/>
        <sz val="12"/>
        <color indexed="8"/>
        <rFont val="Times New Roman"/>
        <family val="1"/>
      </rPr>
      <t xml:space="preserve">: KHOA CNTT  </t>
    </r>
  </si>
  <si>
    <t>Họ và tên: NGUYỄN THỊ KHÁNH THƯ</t>
  </si>
  <si>
    <t>Chức vụ: GIẢNG VIÊN</t>
  </si>
  <si>
    <r>
      <t>Đơn vị công tác</t>
    </r>
    <r>
      <rPr>
        <b/>
        <i/>
        <sz val="12"/>
        <color indexed="8"/>
        <rFont val="Times New Roman"/>
        <family val="1"/>
      </rPr>
      <t xml:space="preserve">: KHOA CNTT </t>
    </r>
  </si>
  <si>
    <t>Họ và tên: Nguyễn Cao Phong</t>
  </si>
  <si>
    <t>Họ và tên: Trần Việt Khánh</t>
  </si>
  <si>
    <t>Chức vụ: Tổ trưởng bộ môn Công nghệ phần mềm</t>
  </si>
  <si>
    <t>Trần Việt Khánh</t>
  </si>
  <si>
    <t>Họ và tên: Võ Anh Trang</t>
  </si>
  <si>
    <t>Võ Anh Trang</t>
  </si>
  <si>
    <t>Họ và tên: Nguyễn Sanh Cường</t>
  </si>
  <si>
    <t>Nguyễn Sanh Cường</t>
  </si>
  <si>
    <t>Họ và tên: Đỗ Thị Hải Yến</t>
  </si>
  <si>
    <t>Đỗ Thị Hải Yến</t>
  </si>
  <si>
    <t>Họ và tên: Nguyễn Nguyên Hoàng Ngọc Quyên</t>
  </si>
  <si>
    <t>Nguyễn Nguyên Hoàng Ngọc Quyên</t>
  </si>
  <si>
    <t>Họ và tên: Mai Chiếm Tuấn</t>
  </si>
  <si>
    <r>
      <t>Đơn vị công tác</t>
    </r>
    <r>
      <rPr>
        <b/>
        <i/>
        <sz val="12"/>
        <color indexed="8"/>
        <rFont val="Times New Roman"/>
        <family val="1"/>
      </rPr>
      <t xml:space="preserve"> (phòng, khoa…): Khoa CNTT</t>
    </r>
  </si>
  <si>
    <t>Tp.HCM, ngày 02 tháng 01 năm 2019</t>
  </si>
  <si>
    <t>Mai Chiếm Tuấn</t>
  </si>
  <si>
    <t>Tp.HCM, ngày 28 tháng 12 năm 2018</t>
  </si>
  <si>
    <t>Họ và tên:   TRẦN VĨNH XUYÊN</t>
  </si>
  <si>
    <t>Chức vụ:   Phó Trưởng khoa</t>
  </si>
  <si>
    <r>
      <t>Đơn vị công tác</t>
    </r>
    <r>
      <rPr>
        <b/>
        <i/>
        <sz val="12"/>
        <color indexed="8"/>
        <rFont val="Times New Roman"/>
        <family val="1"/>
      </rPr>
      <t xml:space="preserve"> (phòng, khoa…):  Khoa Công nghệ Thông tin</t>
    </r>
  </si>
  <si>
    <t>Trần Vĩnh Xuyên</t>
  </si>
  <si>
    <t>Họ và tên:  NGUYỄN VĂN ĐÔN</t>
  </si>
  <si>
    <t>Chức vụ: Tổ trưởng chuyên môn</t>
  </si>
  <si>
    <t>Nguyễn Văn Đôn</t>
  </si>
  <si>
    <t>Họ và tên:  Lê Quý Hưng Quốc</t>
  </si>
  <si>
    <r>
      <t>Đơn vị công tác</t>
    </r>
    <r>
      <rPr>
        <b/>
        <i/>
        <sz val="12"/>
        <color indexed="8"/>
        <rFont val="Times New Roman"/>
        <family val="1"/>
      </rPr>
      <t xml:space="preserve"> (phòng, khoa…): Công nghệ Thông tin</t>
    </r>
  </si>
  <si>
    <t>Lê Quý Hưng Quốc</t>
  </si>
  <si>
    <t>Họ và tên: DƯƠNG NGỌC VỌNG</t>
  </si>
  <si>
    <t>Chức vụ: GV</t>
  </si>
  <si>
    <t>Tp.HCM, ngày 28  tháng 12 năm 2018</t>
  </si>
  <si>
    <t>DƯƠNG NGỌC VỌNG</t>
  </si>
  <si>
    <t>Họ và tên:  Bùi Văn Dũng</t>
  </si>
  <si>
    <t>Bùi Văn Dũng</t>
  </si>
  <si>
    <t>Họ và tên: Đặng Ngọc Đoàn</t>
  </si>
  <si>
    <t>Đặng Ngọc Đoàn</t>
  </si>
  <si>
    <t>Họ và tên: Lê Phi Trường</t>
  </si>
  <si>
    <r>
      <t>Đơn vị công tác</t>
    </r>
    <r>
      <rPr>
        <b/>
        <i/>
        <sz val="12"/>
        <color indexed="8"/>
        <rFont val="Times New Roman"/>
        <family val="1"/>
      </rPr>
      <t xml:space="preserve"> (phòng, khoa…): Khoa Công Nghệ Thông Tin</t>
    </r>
  </si>
  <si>
    <t>Lê Phi Trường</t>
  </si>
  <si>
    <t>Họ và tên:  Nguyễn Ngọc Tuyên</t>
  </si>
  <si>
    <t>Nguyễn Ngọc Tuyên</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</si>
</sst>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sz val="12"/>
      <color indexed="8"/>
      <name val="Times New Roman"/>
      <family val="1"/>
    </font>
    <font>
      <b/>
      <i/>
      <sz val="10"/>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b/>
      <sz val="12"/>
      <color indexed="8"/>
      <name val="Times New Roman"/>
      <family val="1"/>
    </font>
    <font>
      <b/>
      <i/>
      <sz val="12"/>
      <color indexed="8"/>
      <name val="Times New Roman"/>
      <family val="1"/>
    </font>
    <font>
      <i/>
      <sz val="9"/>
      <color indexed="8"/>
      <name val="Times New Roman"/>
      <family val="1"/>
    </font>
    <font>
      <b/>
      <sz val="13"/>
      <color rgb="FF0070C0"/>
      <name val="Times New Roman"/>
      <family val="1"/>
    </font>
    <font>
      <sz val="13"/>
      <name val="Times New Roman"/>
      <family val="1"/>
    </font>
    <font>
      <b/>
      <i/>
      <sz val="13"/>
      <color indexed="8"/>
      <name val="Times New Roman"/>
      <family val="1"/>
    </font>
    <font>
      <i/>
      <sz val="13"/>
      <color indexed="30"/>
      <name val="Times New Roman"/>
      <family val="1"/>
    </font>
    <font>
      <b/>
      <i/>
      <sz val="13"/>
      <color indexed="30"/>
      <name val="Times New Roman"/>
      <family val="1"/>
    </font>
    <font>
      <b/>
      <sz val="11"/>
      <color indexed="8"/>
      <name val="Times New Roman"/>
      <family val="1"/>
    </font>
    <font>
      <sz val="11"/>
      <color indexed="8"/>
      <name val="Times New Roman"/>
      <family val="1"/>
    </font>
    <font>
      <sz val="14"/>
      <color indexed="8"/>
      <name val="Times New Roman"/>
      <family val="1"/>
    </font>
    <font>
      <b/>
      <sz val="12"/>
      <color rgb="FFFF0000"/>
      <name val="Times New Roman"/>
      <family val="1"/>
    </font>
    <font>
      <i/>
      <sz val="12"/>
      <color indexed="8"/>
      <name val="Times New Roman"/>
      <family val="1"/>
    </font>
    <font>
      <i/>
      <sz val="13"/>
      <color indexed="8"/>
      <name val="Times New Roman"/>
      <family val="1"/>
    </font>
    <font>
      <b/>
      <i/>
      <sz val="13"/>
      <name val="Times New Roman"/>
      <family val="1"/>
    </font>
    <font>
      <b/>
      <i/>
      <sz val="13"/>
      <color rgb="FFFF0000"/>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33">
    <xf numFmtId="0" fontId="0" fillId="0" borderId="0" xfId="0"/>
    <xf numFmtId="0" fontId="1" fillId="0" borderId="0" xfId="0" applyFont="1" applyFill="1" applyAlignment="1" applyProtection="1">
      <alignment horizontal="center" vertical="center" wrapText="1"/>
      <protection locked="0"/>
    </xf>
    <xf numFmtId="0" fontId="5" fillId="0" borderId="0" xfId="0" applyFont="1" applyFill="1" applyAlignment="1" applyProtection="1">
      <alignment vertical="center" wrapText="1"/>
      <protection locked="0"/>
    </xf>
    <xf numFmtId="0" fontId="7"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19" fillId="0" borderId="0" xfId="0" applyFont="1" applyFill="1" applyAlignment="1" applyProtection="1">
      <alignment horizontal="center" vertical="center" wrapText="1"/>
      <protection locked="0"/>
    </xf>
    <xf numFmtId="0" fontId="20" fillId="0" borderId="0" xfId="0" applyFont="1" applyFill="1" applyAlignment="1" applyProtection="1">
      <alignment vertical="center" wrapText="1"/>
      <protection locked="0"/>
    </xf>
    <xf numFmtId="0" fontId="3" fillId="0" borderId="0" xfId="0" applyFont="1" applyFill="1" applyAlignment="1" applyProtection="1">
      <alignment horizontal="center" vertical="center" wrapText="1"/>
      <protection locked="0"/>
    </xf>
    <xf numFmtId="0" fontId="19" fillId="0" borderId="0" xfId="0" applyFont="1" applyFill="1" applyAlignment="1" applyProtection="1">
      <alignmen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0" borderId="1" xfId="0" applyFont="1" applyFill="1" applyBorder="1" applyAlignment="1">
      <alignment horizontal="center" vertical="center" wrapText="1"/>
    </xf>
    <xf numFmtId="0" fontId="9" fillId="0" borderId="1" xfId="0" quotePrefix="1"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hidden="1"/>
    </xf>
    <xf numFmtId="0" fontId="4" fillId="0" borderId="1" xfId="0" applyFont="1" applyFill="1" applyBorder="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0" xfId="0" applyFont="1" applyFill="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hidden="1"/>
    </xf>
    <xf numFmtId="0" fontId="7" fillId="0" borderId="1" xfId="0" applyFont="1" applyFill="1" applyBorder="1" applyAlignment="1" applyProtection="1">
      <alignment horizontal="center" vertical="center" wrapText="1"/>
      <protection locked="0"/>
    </xf>
    <xf numFmtId="0" fontId="15" fillId="0" borderId="2" xfId="0" applyFont="1" applyFill="1" applyBorder="1" applyAlignment="1">
      <alignment horizontal="center" vertical="center" wrapText="1"/>
    </xf>
    <xf numFmtId="0" fontId="7" fillId="0" borderId="0"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17" fillId="0" borderId="1" xfId="0" applyFont="1" applyFill="1" applyBorder="1" applyAlignment="1" applyProtection="1">
      <alignment horizontal="center" vertical="center" wrapText="1"/>
      <protection locked="0" hidden="1"/>
    </xf>
    <xf numFmtId="0" fontId="17" fillId="0" borderId="1" xfId="0" applyFont="1" applyFill="1" applyBorder="1" applyAlignment="1" applyProtection="1">
      <alignment horizontal="center" vertical="center" wrapText="1"/>
      <protection hidden="1"/>
    </xf>
    <xf numFmtId="0" fontId="18" fillId="0" borderId="0" xfId="0" applyFont="1" applyFill="1" applyBorder="1" applyAlignment="1" applyProtection="1">
      <alignment vertical="center" wrapText="1"/>
      <protection locked="0"/>
    </xf>
    <xf numFmtId="0" fontId="3" fillId="0" borderId="0" xfId="0" applyFont="1" applyFill="1" applyAlignment="1" applyProtection="1">
      <alignment vertical="top" wrapText="1"/>
      <protection locked="0"/>
    </xf>
    <xf numFmtId="0" fontId="7" fillId="0" borderId="0" xfId="0" applyFont="1" applyFill="1" applyAlignment="1" applyProtection="1">
      <alignment horizontal="center" vertical="center" wrapText="1"/>
      <protection locked="0"/>
    </xf>
    <xf numFmtId="0" fontId="1" fillId="0" borderId="0" xfId="0" applyFont="1" applyFill="1" applyAlignment="1">
      <alignment horizontal="center" vertical="center" wrapText="1"/>
    </xf>
    <xf numFmtId="0" fontId="19" fillId="0" borderId="0" xfId="0" applyFont="1" applyFill="1" applyAlignment="1">
      <alignment horizontal="left" vertical="center" wrapText="1"/>
    </xf>
    <xf numFmtId="0" fontId="3" fillId="0" borderId="0" xfId="0" applyFont="1" applyFill="1" applyAlignment="1">
      <alignment vertical="top" wrapText="1"/>
    </xf>
    <xf numFmtId="0" fontId="1" fillId="0" borderId="0" xfId="0" applyFont="1" applyFill="1" applyAlignment="1">
      <alignment horizontal="left" vertical="center" wrapText="1"/>
    </xf>
    <xf numFmtId="0" fontId="7" fillId="0" borderId="0" xfId="0" applyFont="1" applyFill="1" applyAlignment="1" applyProtection="1">
      <alignment horizontal="left" vertical="center" wrapText="1"/>
      <protection locked="0"/>
    </xf>
    <xf numFmtId="0" fontId="3" fillId="0" borderId="0" xfId="0" applyFont="1" applyFill="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0" fontId="17" fillId="0" borderId="2" xfId="0" applyFont="1" applyFill="1" applyBorder="1" applyAlignment="1" applyProtection="1">
      <alignment horizontal="center" vertical="center" wrapText="1"/>
      <protection locked="0"/>
    </xf>
    <xf numFmtId="0" fontId="17" fillId="0" borderId="1" xfId="0" applyFont="1" applyFill="1" applyBorder="1" applyAlignment="1" applyProtection="1">
      <alignment vertical="center" wrapText="1"/>
      <protection hidden="1"/>
    </xf>
    <xf numFmtId="0" fontId="17" fillId="0" borderId="0" xfId="0" applyFont="1" applyFill="1" applyBorder="1" applyAlignment="1" applyProtection="1">
      <alignment vertical="center" wrapText="1"/>
      <protection locked="0"/>
    </xf>
    <xf numFmtId="0" fontId="7" fillId="0" borderId="0" xfId="0" applyFont="1" applyFill="1" applyBorder="1" applyAlignment="1" applyProtection="1">
      <alignment horizontal="center" vertical="center" wrapText="1"/>
      <protection locked="0"/>
    </xf>
    <xf numFmtId="0" fontId="7" fillId="0" borderId="0" xfId="0" applyFont="1" applyFill="1" applyBorder="1" applyAlignment="1" applyProtection="1">
      <alignment vertical="center" wrapText="1"/>
      <protection locked="0"/>
    </xf>
    <xf numFmtId="0" fontId="19" fillId="0" borderId="0" xfId="0" applyFont="1" applyFill="1" applyAlignment="1" applyProtection="1">
      <alignment horizontal="left" vertical="center" wrapText="1"/>
      <protection locked="0"/>
    </xf>
    <xf numFmtId="0" fontId="19" fillId="0" borderId="0" xfId="0" applyFont="1" applyFill="1" applyBorder="1" applyAlignment="1" applyProtection="1">
      <alignment vertical="center" wrapText="1"/>
      <protection locked="0"/>
    </xf>
    <xf numFmtId="0" fontId="3" fillId="0" borderId="0" xfId="0" applyFont="1" applyFill="1" applyAlignment="1" applyProtection="1">
      <alignment vertical="center" wrapText="1"/>
      <protection locked="0"/>
    </xf>
    <xf numFmtId="0" fontId="4"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7" fillId="0" borderId="0" xfId="0" applyFont="1" applyFill="1" applyAlignment="1" applyProtection="1">
      <alignment horizontal="left" vertical="center" wrapText="1"/>
      <protection locked="0"/>
    </xf>
    <xf numFmtId="0" fontId="3" fillId="0" borderId="0" xfId="0" applyFont="1" applyFill="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7" fillId="0" borderId="0"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7" fillId="0" borderId="0"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3" fillId="0" borderId="0" xfId="0" applyFont="1" applyFill="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21" fillId="0" borderId="1" xfId="0" applyFont="1" applyFill="1" applyBorder="1" applyAlignment="1" applyProtection="1">
      <alignment horizontal="center" vertical="center" wrapText="1"/>
      <protection locked="0"/>
    </xf>
    <xf numFmtId="0" fontId="22"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3" fillId="0" borderId="0" xfId="0" applyFont="1" applyFill="1" applyAlignment="1">
      <alignment horizontal="center" vertical="center" wrapText="1"/>
    </xf>
    <xf numFmtId="0" fontId="7" fillId="0" borderId="0" xfId="0" applyFont="1" applyFill="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20"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top" wrapText="1"/>
      <protection locked="0"/>
    </xf>
    <xf numFmtId="0" fontId="7" fillId="0" borderId="0"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4" xfId="0" applyFont="1" applyFill="1" applyBorder="1" applyAlignment="1">
      <alignment horizontal="left" vertical="center" wrapText="1"/>
    </xf>
    <xf numFmtId="0" fontId="20" fillId="0" borderId="5"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justify" vertical="center" wrapText="1"/>
      <protection locked="0"/>
    </xf>
    <xf numFmtId="0" fontId="4" fillId="0" borderId="3" xfId="0" applyFont="1" applyFill="1" applyBorder="1" applyAlignment="1" applyProtection="1">
      <alignment horizontal="justify" vertical="center" wrapText="1"/>
      <protection locked="0"/>
    </xf>
    <xf numFmtId="0" fontId="4" fillId="0" borderId="4" xfId="0" applyFont="1" applyFill="1" applyBorder="1" applyAlignment="1" applyProtection="1">
      <alignment horizontal="justify" vertical="center" wrapText="1"/>
      <protection locked="0"/>
    </xf>
    <xf numFmtId="0" fontId="3"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left" vertical="center" wrapText="1"/>
      <protection locked="0"/>
    </xf>
    <xf numFmtId="0" fontId="7" fillId="0" borderId="1" xfId="0" applyFont="1" applyFill="1" applyBorder="1" applyAlignment="1" applyProtection="1">
      <alignment horizontal="center" vertical="center" wrapText="1"/>
      <protection locked="0"/>
    </xf>
    <xf numFmtId="0" fontId="10" fillId="0" borderId="2" xfId="0" applyFont="1" applyFill="1" applyBorder="1" applyAlignment="1" applyProtection="1">
      <alignment horizontal="justify" vertical="center" wrapText="1"/>
      <protection locked="0"/>
    </xf>
    <xf numFmtId="0" fontId="10" fillId="0" borderId="3" xfId="0" applyFont="1" applyFill="1" applyBorder="1" applyAlignment="1" applyProtection="1">
      <alignment horizontal="justify" vertical="center" wrapText="1"/>
      <protection locked="0"/>
    </xf>
    <xf numFmtId="0" fontId="10"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0" fillId="0" borderId="1"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left" vertical="center" wrapText="1"/>
      <protection locked="0"/>
    </xf>
    <xf numFmtId="0" fontId="10" fillId="0" borderId="3" xfId="0" applyFont="1" applyFill="1" applyBorder="1" applyAlignment="1" applyProtection="1">
      <alignment horizontal="left" vertical="center" wrapText="1"/>
      <protection locked="0"/>
    </xf>
    <xf numFmtId="0" fontId="10" fillId="0" borderId="4" xfId="0" applyFont="1" applyFill="1" applyBorder="1" applyAlignment="1" applyProtection="1">
      <alignment horizontal="left" vertical="center" wrapText="1"/>
      <protection locked="0"/>
    </xf>
    <xf numFmtId="0" fontId="7" fillId="0" borderId="0" xfId="0" applyFont="1" applyFill="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6"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3" fillId="0" borderId="0" xfId="0" applyFont="1" applyFill="1" applyAlignment="1" applyProtection="1">
      <alignment horizontal="center" vertical="top"/>
      <protection locked="0"/>
    </xf>
    <xf numFmtId="0" fontId="7" fillId="0" borderId="0"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left" vertical="center" wrapText="1"/>
      <protection locked="0"/>
    </xf>
    <xf numFmtId="0" fontId="7" fillId="0" borderId="3" xfId="0" applyFont="1" applyFill="1" applyBorder="1" applyAlignment="1" applyProtection="1">
      <alignment horizontal="left" vertical="center" wrapText="1"/>
      <protection locked="0"/>
    </xf>
    <xf numFmtId="0" fontId="7" fillId="0" borderId="4" xfId="0" applyFont="1" applyFill="1" applyBorder="1" applyAlignment="1" applyProtection="1">
      <alignment horizontal="left" vertical="center" wrapText="1"/>
      <protection locked="0"/>
    </xf>
    <xf numFmtId="0" fontId="7" fillId="0" borderId="2"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993774"/>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172278</xdr:colOff>
      <xdr:row>1</xdr:row>
      <xdr:rowOff>443948</xdr:rowOff>
    </xdr:from>
    <xdr:to>
      <xdr:col>6</xdr:col>
      <xdr:colOff>603864</xdr:colOff>
      <xdr:row>1</xdr:row>
      <xdr:rowOff>443948</xdr:rowOff>
    </xdr:to>
    <xdr:cxnSp macro="">
      <xdr:nvCxnSpPr>
        <xdr:cNvPr id="3" name="Straight Connector 2"/>
        <xdr:cNvCxnSpPr/>
      </xdr:nvCxnSpPr>
      <xdr:spPr>
        <a:xfrm>
          <a:off x="3906078" y="786848"/>
          <a:ext cx="18889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993774"/>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172278</xdr:colOff>
      <xdr:row>1</xdr:row>
      <xdr:rowOff>443948</xdr:rowOff>
    </xdr:from>
    <xdr:to>
      <xdr:col>6</xdr:col>
      <xdr:colOff>603864</xdr:colOff>
      <xdr:row>1</xdr:row>
      <xdr:rowOff>443948</xdr:rowOff>
    </xdr:to>
    <xdr:cxnSp macro="">
      <xdr:nvCxnSpPr>
        <xdr:cNvPr id="3" name="Straight Connector 2"/>
        <xdr:cNvCxnSpPr/>
      </xdr:nvCxnSpPr>
      <xdr:spPr>
        <a:xfrm>
          <a:off x="3906078" y="786848"/>
          <a:ext cx="18889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754813</xdr:colOff>
      <xdr:row>2</xdr:row>
      <xdr:rowOff>31749</xdr:rowOff>
    </xdr:from>
    <xdr:to>
      <xdr:col>1</xdr:col>
      <xdr:colOff>1566724</xdr:colOff>
      <xdr:row>2</xdr:row>
      <xdr:rowOff>31750</xdr:rowOff>
    </xdr:to>
    <xdr:cxnSp macro="">
      <xdr:nvCxnSpPr>
        <xdr:cNvPr id="4" name="Straight Connector 3"/>
        <xdr:cNvCxnSpPr/>
      </xdr:nvCxnSpPr>
      <xdr:spPr>
        <a:xfrm flipV="1">
          <a:off x="1116763" y="993774"/>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172278</xdr:colOff>
      <xdr:row>1</xdr:row>
      <xdr:rowOff>443948</xdr:rowOff>
    </xdr:from>
    <xdr:to>
      <xdr:col>6</xdr:col>
      <xdr:colOff>603864</xdr:colOff>
      <xdr:row>1</xdr:row>
      <xdr:rowOff>443948</xdr:rowOff>
    </xdr:to>
    <xdr:cxnSp macro="">
      <xdr:nvCxnSpPr>
        <xdr:cNvPr id="5" name="Straight Connector 4"/>
        <xdr:cNvCxnSpPr/>
      </xdr:nvCxnSpPr>
      <xdr:spPr>
        <a:xfrm>
          <a:off x="3906078" y="786848"/>
          <a:ext cx="18889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993774"/>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172278</xdr:colOff>
      <xdr:row>1</xdr:row>
      <xdr:rowOff>443948</xdr:rowOff>
    </xdr:from>
    <xdr:to>
      <xdr:col>6</xdr:col>
      <xdr:colOff>603864</xdr:colOff>
      <xdr:row>1</xdr:row>
      <xdr:rowOff>443948</xdr:rowOff>
    </xdr:to>
    <xdr:cxnSp macro="">
      <xdr:nvCxnSpPr>
        <xdr:cNvPr id="3" name="Straight Connector 2"/>
        <xdr:cNvCxnSpPr/>
      </xdr:nvCxnSpPr>
      <xdr:spPr>
        <a:xfrm>
          <a:off x="3906078" y="786848"/>
          <a:ext cx="18889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3294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a:extLst>
            <a:ext uri="{FF2B5EF4-FFF2-40B4-BE49-F238E27FC236}">
              <a16:creationId xmlns="" xmlns:a16="http://schemas.microsoft.com/office/drawing/2014/main" id="{8841BEB0-0471-4FAE-9F74-D8C900B1A386}"/>
            </a:ext>
          </a:extLst>
        </xdr:cNvPr>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a:extLst>
            <a:ext uri="{FF2B5EF4-FFF2-40B4-BE49-F238E27FC236}">
              <a16:creationId xmlns="" xmlns:a16="http://schemas.microsoft.com/office/drawing/2014/main" id="{420531B1-9D19-438E-9570-6E6FE19DC6CC}"/>
            </a:ext>
          </a:extLst>
        </xdr:cNvPr>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a:extLst>
            <a:ext uri="{FF2B5EF4-FFF2-40B4-BE49-F238E27FC236}">
              <a16:creationId xmlns="" xmlns:a16="http://schemas.microsoft.com/office/drawing/2014/main" id="{2CAAD93B-1C46-41FF-A731-08C36D3E08AC}"/>
            </a:ext>
          </a:extLst>
        </xdr:cNvPr>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a:extLst>
            <a:ext uri="{FF2B5EF4-FFF2-40B4-BE49-F238E27FC236}">
              <a16:creationId xmlns="" xmlns:a16="http://schemas.microsoft.com/office/drawing/2014/main" id="{78E605F6-012D-4BE7-81A5-00E2F4EE7CC9}"/>
            </a:ext>
          </a:extLst>
        </xdr:cNvPr>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a:extLst>
            <a:ext uri="{FF2B5EF4-FFF2-40B4-BE49-F238E27FC236}">
              <a16:creationId xmlns="" xmlns:a16="http://schemas.microsoft.com/office/drawing/2014/main" id="{D242D73F-801B-437C-9238-DE0EE4D1D66B}"/>
            </a:ext>
          </a:extLst>
        </xdr:cNvPr>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a:extLst>
            <a:ext uri="{FF2B5EF4-FFF2-40B4-BE49-F238E27FC236}">
              <a16:creationId xmlns="" xmlns:a16="http://schemas.microsoft.com/office/drawing/2014/main" id="{9602F27C-EEB4-4645-ABAD-ED6C8361D347}"/>
            </a:ext>
          </a:extLst>
        </xdr:cNvPr>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a:extLst>
            <a:ext uri="{FF2B5EF4-FFF2-40B4-BE49-F238E27FC236}">
              <a16:creationId xmlns="" xmlns:a16="http://schemas.microsoft.com/office/drawing/2014/main" id="{DA2419B2-8261-4CB4-9263-27ACFB4CEE83}"/>
            </a:ext>
          </a:extLst>
        </xdr:cNvPr>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a:extLst>
            <a:ext uri="{FF2B5EF4-FFF2-40B4-BE49-F238E27FC236}">
              <a16:creationId xmlns="" xmlns:a16="http://schemas.microsoft.com/office/drawing/2014/main" id="{DF120DA3-E62A-4047-854E-65E5486A899B}"/>
            </a:ext>
          </a:extLst>
        </xdr:cNvPr>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4.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a:extLst>
            <a:ext uri="{FF2B5EF4-FFF2-40B4-BE49-F238E27FC236}">
              <a16:creationId xmlns="" xmlns:a16="http://schemas.microsoft.com/office/drawing/2014/main" id="{B201E946-2BCD-4DE5-ABE9-C2091027E9B8}"/>
            </a:ext>
          </a:extLst>
        </xdr:cNvPr>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a:extLst>
            <a:ext uri="{FF2B5EF4-FFF2-40B4-BE49-F238E27FC236}">
              <a16:creationId xmlns="" xmlns:a16="http://schemas.microsoft.com/office/drawing/2014/main" id="{87B9DF48-6CC2-466F-841F-7C4AB5B97800}"/>
            </a:ext>
          </a:extLst>
        </xdr:cNvPr>
        <xdr:cNvCxnSpPr/>
      </xdr:nvCxnSpPr>
      <xdr:spPr>
        <a:xfrm>
          <a:off x="370191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5.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a:extLst>
            <a:ext uri="{FF2B5EF4-FFF2-40B4-BE49-F238E27FC236}">
              <a16:creationId xmlns="" xmlns:a16="http://schemas.microsoft.com/office/drawing/2014/main" id="{1F5380AE-19BE-4A45-AAD1-0A0CB26B9781}"/>
            </a:ext>
          </a:extLst>
        </xdr:cNvPr>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a:extLst>
            <a:ext uri="{FF2B5EF4-FFF2-40B4-BE49-F238E27FC236}">
              <a16:creationId xmlns="" xmlns:a16="http://schemas.microsoft.com/office/drawing/2014/main" id="{A4FD6B8A-6AC5-44A6-8609-61D0C9A04772}"/>
            </a:ext>
          </a:extLst>
        </xdr:cNvPr>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6.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a:extLst>
            <a:ext uri="{FF2B5EF4-FFF2-40B4-BE49-F238E27FC236}">
              <a16:creationId xmlns="" xmlns:a16="http://schemas.microsoft.com/office/drawing/2014/main" id="{FCB2A4AB-3D54-498E-8EA9-8CA3DC1828E8}"/>
            </a:ext>
          </a:extLst>
        </xdr:cNvPr>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a:extLst>
            <a:ext uri="{FF2B5EF4-FFF2-40B4-BE49-F238E27FC236}">
              <a16:creationId xmlns="" xmlns:a16="http://schemas.microsoft.com/office/drawing/2014/main" id="{8984C545-196A-4A88-9245-139FC7DC7336}"/>
            </a:ext>
          </a:extLst>
        </xdr:cNvPr>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1.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5"/>
  <sheetViews>
    <sheetView topLeftCell="A50" zoomScale="115" zoomScaleNormal="115" workbookViewId="0">
      <selection activeCell="E73" sqref="E73"/>
    </sheetView>
  </sheetViews>
  <sheetFormatPr defaultRowHeight="15.75" x14ac:dyDescent="0.25"/>
  <cols>
    <col min="1" max="1" width="5.42578125" style="1" bestFit="1" customWidth="1"/>
    <col min="2" max="2" width="28" style="4" customWidth="1"/>
    <col min="3" max="4" width="11.28515625" style="1" customWidth="1"/>
    <col min="5" max="5" width="9.7109375" style="1" customWidth="1"/>
    <col min="6" max="6" width="12.140625" style="1" customWidth="1"/>
    <col min="7" max="7" width="11.28515625" style="1" customWidth="1"/>
    <col min="8" max="8" width="10.28515625" style="1" customWidth="1"/>
    <col min="9" max="256" width="9.140625" style="1"/>
    <col min="257" max="257" width="5.42578125" style="1" bestFit="1" customWidth="1"/>
    <col min="258" max="258" width="28" style="1" customWidth="1"/>
    <col min="259" max="260" width="11.28515625" style="1" customWidth="1"/>
    <col min="261" max="261" width="9.7109375" style="1" customWidth="1"/>
    <col min="262" max="262" width="12.140625" style="1" customWidth="1"/>
    <col min="263" max="263" width="11.28515625" style="1" customWidth="1"/>
    <col min="264" max="264" width="10.28515625" style="1" customWidth="1"/>
    <col min="265" max="512" width="9.140625" style="1"/>
    <col min="513" max="513" width="5.42578125" style="1" bestFit="1" customWidth="1"/>
    <col min="514" max="514" width="28" style="1" customWidth="1"/>
    <col min="515" max="516" width="11.28515625" style="1" customWidth="1"/>
    <col min="517" max="517" width="9.7109375" style="1" customWidth="1"/>
    <col min="518" max="518" width="12.140625" style="1" customWidth="1"/>
    <col min="519" max="519" width="11.28515625" style="1" customWidth="1"/>
    <col min="520" max="520" width="10.28515625" style="1" customWidth="1"/>
    <col min="521" max="768" width="9.140625" style="1"/>
    <col min="769" max="769" width="5.42578125" style="1" bestFit="1" customWidth="1"/>
    <col min="770" max="770" width="28" style="1" customWidth="1"/>
    <col min="771" max="772" width="11.28515625" style="1" customWidth="1"/>
    <col min="773" max="773" width="9.7109375" style="1" customWidth="1"/>
    <col min="774" max="774" width="12.140625" style="1" customWidth="1"/>
    <col min="775" max="775" width="11.28515625" style="1" customWidth="1"/>
    <col min="776" max="776" width="10.28515625" style="1" customWidth="1"/>
    <col min="777" max="1024" width="9.140625" style="1"/>
    <col min="1025" max="1025" width="5.42578125" style="1" bestFit="1" customWidth="1"/>
    <col min="1026" max="1026" width="28" style="1" customWidth="1"/>
    <col min="1027" max="1028" width="11.28515625" style="1" customWidth="1"/>
    <col min="1029" max="1029" width="9.7109375" style="1" customWidth="1"/>
    <col min="1030" max="1030" width="12.140625" style="1" customWidth="1"/>
    <col min="1031" max="1031" width="11.28515625" style="1" customWidth="1"/>
    <col min="1032" max="1032" width="10.28515625" style="1" customWidth="1"/>
    <col min="1033" max="1280" width="9.140625" style="1"/>
    <col min="1281" max="1281" width="5.42578125" style="1" bestFit="1" customWidth="1"/>
    <col min="1282" max="1282" width="28" style="1" customWidth="1"/>
    <col min="1283" max="1284" width="11.28515625" style="1" customWidth="1"/>
    <col min="1285" max="1285" width="9.7109375" style="1" customWidth="1"/>
    <col min="1286" max="1286" width="12.140625" style="1" customWidth="1"/>
    <col min="1287" max="1287" width="11.28515625" style="1" customWidth="1"/>
    <col min="1288" max="1288" width="10.28515625" style="1" customWidth="1"/>
    <col min="1289" max="1536" width="9.140625" style="1"/>
    <col min="1537" max="1537" width="5.42578125" style="1" bestFit="1" customWidth="1"/>
    <col min="1538" max="1538" width="28" style="1" customWidth="1"/>
    <col min="1539" max="1540" width="11.28515625" style="1" customWidth="1"/>
    <col min="1541" max="1541" width="9.7109375" style="1" customWidth="1"/>
    <col min="1542" max="1542" width="12.140625" style="1" customWidth="1"/>
    <col min="1543" max="1543" width="11.28515625" style="1" customWidth="1"/>
    <col min="1544" max="1544" width="10.28515625" style="1" customWidth="1"/>
    <col min="1545" max="1792" width="9.140625" style="1"/>
    <col min="1793" max="1793" width="5.42578125" style="1" bestFit="1" customWidth="1"/>
    <col min="1794" max="1794" width="28" style="1" customWidth="1"/>
    <col min="1795" max="1796" width="11.28515625" style="1" customWidth="1"/>
    <col min="1797" max="1797" width="9.7109375" style="1" customWidth="1"/>
    <col min="1798" max="1798" width="12.140625" style="1" customWidth="1"/>
    <col min="1799" max="1799" width="11.28515625" style="1" customWidth="1"/>
    <col min="1800" max="1800" width="10.28515625" style="1" customWidth="1"/>
    <col min="1801" max="2048" width="9.140625" style="1"/>
    <col min="2049" max="2049" width="5.42578125" style="1" bestFit="1" customWidth="1"/>
    <col min="2050" max="2050" width="28" style="1" customWidth="1"/>
    <col min="2051" max="2052" width="11.28515625" style="1" customWidth="1"/>
    <col min="2053" max="2053" width="9.7109375" style="1" customWidth="1"/>
    <col min="2054" max="2054" width="12.140625" style="1" customWidth="1"/>
    <col min="2055" max="2055" width="11.28515625" style="1" customWidth="1"/>
    <col min="2056" max="2056" width="10.28515625" style="1" customWidth="1"/>
    <col min="2057" max="2304" width="9.140625" style="1"/>
    <col min="2305" max="2305" width="5.42578125" style="1" bestFit="1" customWidth="1"/>
    <col min="2306" max="2306" width="28" style="1" customWidth="1"/>
    <col min="2307" max="2308" width="11.28515625" style="1" customWidth="1"/>
    <col min="2309" max="2309" width="9.7109375" style="1" customWidth="1"/>
    <col min="2310" max="2310" width="12.140625" style="1" customWidth="1"/>
    <col min="2311" max="2311" width="11.28515625" style="1" customWidth="1"/>
    <col min="2312" max="2312" width="10.28515625" style="1" customWidth="1"/>
    <col min="2313" max="2560" width="9.140625" style="1"/>
    <col min="2561" max="2561" width="5.42578125" style="1" bestFit="1" customWidth="1"/>
    <col min="2562" max="2562" width="28" style="1" customWidth="1"/>
    <col min="2563" max="2564" width="11.28515625" style="1" customWidth="1"/>
    <col min="2565" max="2565" width="9.7109375" style="1" customWidth="1"/>
    <col min="2566" max="2566" width="12.140625" style="1" customWidth="1"/>
    <col min="2567" max="2567" width="11.28515625" style="1" customWidth="1"/>
    <col min="2568" max="2568" width="10.28515625" style="1" customWidth="1"/>
    <col min="2569" max="2816" width="9.140625" style="1"/>
    <col min="2817" max="2817" width="5.42578125" style="1" bestFit="1" customWidth="1"/>
    <col min="2818" max="2818" width="28" style="1" customWidth="1"/>
    <col min="2819" max="2820" width="11.28515625" style="1" customWidth="1"/>
    <col min="2821" max="2821" width="9.7109375" style="1" customWidth="1"/>
    <col min="2822" max="2822" width="12.140625" style="1" customWidth="1"/>
    <col min="2823" max="2823" width="11.28515625" style="1" customWidth="1"/>
    <col min="2824" max="2824" width="10.28515625" style="1" customWidth="1"/>
    <col min="2825" max="3072" width="9.140625" style="1"/>
    <col min="3073" max="3073" width="5.42578125" style="1" bestFit="1" customWidth="1"/>
    <col min="3074" max="3074" width="28" style="1" customWidth="1"/>
    <col min="3075" max="3076" width="11.28515625" style="1" customWidth="1"/>
    <col min="3077" max="3077" width="9.7109375" style="1" customWidth="1"/>
    <col min="3078" max="3078" width="12.140625" style="1" customWidth="1"/>
    <col min="3079" max="3079" width="11.28515625" style="1" customWidth="1"/>
    <col min="3080" max="3080" width="10.28515625" style="1" customWidth="1"/>
    <col min="3081" max="3328" width="9.140625" style="1"/>
    <col min="3329" max="3329" width="5.42578125" style="1" bestFit="1" customWidth="1"/>
    <col min="3330" max="3330" width="28" style="1" customWidth="1"/>
    <col min="3331" max="3332" width="11.28515625" style="1" customWidth="1"/>
    <col min="3333" max="3333" width="9.7109375" style="1" customWidth="1"/>
    <col min="3334" max="3334" width="12.140625" style="1" customWidth="1"/>
    <col min="3335" max="3335" width="11.28515625" style="1" customWidth="1"/>
    <col min="3336" max="3336" width="10.28515625" style="1" customWidth="1"/>
    <col min="3337" max="3584" width="9.140625" style="1"/>
    <col min="3585" max="3585" width="5.42578125" style="1" bestFit="1" customWidth="1"/>
    <col min="3586" max="3586" width="28" style="1" customWidth="1"/>
    <col min="3587" max="3588" width="11.28515625" style="1" customWidth="1"/>
    <col min="3589" max="3589" width="9.7109375" style="1" customWidth="1"/>
    <col min="3590" max="3590" width="12.140625" style="1" customWidth="1"/>
    <col min="3591" max="3591" width="11.28515625" style="1" customWidth="1"/>
    <col min="3592" max="3592" width="10.28515625" style="1" customWidth="1"/>
    <col min="3593" max="3840" width="9.140625" style="1"/>
    <col min="3841" max="3841" width="5.42578125" style="1" bestFit="1" customWidth="1"/>
    <col min="3842" max="3842" width="28" style="1" customWidth="1"/>
    <col min="3843" max="3844" width="11.28515625" style="1" customWidth="1"/>
    <col min="3845" max="3845" width="9.7109375" style="1" customWidth="1"/>
    <col min="3846" max="3846" width="12.140625" style="1" customWidth="1"/>
    <col min="3847" max="3847" width="11.28515625" style="1" customWidth="1"/>
    <col min="3848" max="3848" width="10.28515625" style="1" customWidth="1"/>
    <col min="3849" max="4096" width="9.140625" style="1"/>
    <col min="4097" max="4097" width="5.42578125" style="1" bestFit="1" customWidth="1"/>
    <col min="4098" max="4098" width="28" style="1" customWidth="1"/>
    <col min="4099" max="4100" width="11.28515625" style="1" customWidth="1"/>
    <col min="4101" max="4101" width="9.7109375" style="1" customWidth="1"/>
    <col min="4102" max="4102" width="12.140625" style="1" customWidth="1"/>
    <col min="4103" max="4103" width="11.28515625" style="1" customWidth="1"/>
    <col min="4104" max="4104" width="10.28515625" style="1" customWidth="1"/>
    <col min="4105" max="4352" width="9.140625" style="1"/>
    <col min="4353" max="4353" width="5.42578125" style="1" bestFit="1" customWidth="1"/>
    <col min="4354" max="4354" width="28" style="1" customWidth="1"/>
    <col min="4355" max="4356" width="11.28515625" style="1" customWidth="1"/>
    <col min="4357" max="4357" width="9.7109375" style="1" customWidth="1"/>
    <col min="4358" max="4358" width="12.140625" style="1" customWidth="1"/>
    <col min="4359" max="4359" width="11.28515625" style="1" customWidth="1"/>
    <col min="4360" max="4360" width="10.28515625" style="1" customWidth="1"/>
    <col min="4361" max="4608" width="9.140625" style="1"/>
    <col min="4609" max="4609" width="5.42578125" style="1" bestFit="1" customWidth="1"/>
    <col min="4610" max="4610" width="28" style="1" customWidth="1"/>
    <col min="4611" max="4612" width="11.28515625" style="1" customWidth="1"/>
    <col min="4613" max="4613" width="9.7109375" style="1" customWidth="1"/>
    <col min="4614" max="4614" width="12.140625" style="1" customWidth="1"/>
    <col min="4615" max="4615" width="11.28515625" style="1" customWidth="1"/>
    <col min="4616" max="4616" width="10.28515625" style="1" customWidth="1"/>
    <col min="4617" max="4864" width="9.140625" style="1"/>
    <col min="4865" max="4865" width="5.42578125" style="1" bestFit="1" customWidth="1"/>
    <col min="4866" max="4866" width="28" style="1" customWidth="1"/>
    <col min="4867" max="4868" width="11.28515625" style="1" customWidth="1"/>
    <col min="4869" max="4869" width="9.7109375" style="1" customWidth="1"/>
    <col min="4870" max="4870" width="12.140625" style="1" customWidth="1"/>
    <col min="4871" max="4871" width="11.28515625" style="1" customWidth="1"/>
    <col min="4872" max="4872" width="10.28515625" style="1" customWidth="1"/>
    <col min="4873" max="5120" width="9.140625" style="1"/>
    <col min="5121" max="5121" width="5.42578125" style="1" bestFit="1" customWidth="1"/>
    <col min="5122" max="5122" width="28" style="1" customWidth="1"/>
    <col min="5123" max="5124" width="11.28515625" style="1" customWidth="1"/>
    <col min="5125" max="5125" width="9.7109375" style="1" customWidth="1"/>
    <col min="5126" max="5126" width="12.140625" style="1" customWidth="1"/>
    <col min="5127" max="5127" width="11.28515625" style="1" customWidth="1"/>
    <col min="5128" max="5128" width="10.28515625" style="1" customWidth="1"/>
    <col min="5129" max="5376" width="9.140625" style="1"/>
    <col min="5377" max="5377" width="5.42578125" style="1" bestFit="1" customWidth="1"/>
    <col min="5378" max="5378" width="28" style="1" customWidth="1"/>
    <col min="5379" max="5380" width="11.28515625" style="1" customWidth="1"/>
    <col min="5381" max="5381" width="9.7109375" style="1" customWidth="1"/>
    <col min="5382" max="5382" width="12.140625" style="1" customWidth="1"/>
    <col min="5383" max="5383" width="11.28515625" style="1" customWidth="1"/>
    <col min="5384" max="5384" width="10.28515625" style="1" customWidth="1"/>
    <col min="5385" max="5632" width="9.140625" style="1"/>
    <col min="5633" max="5633" width="5.42578125" style="1" bestFit="1" customWidth="1"/>
    <col min="5634" max="5634" width="28" style="1" customWidth="1"/>
    <col min="5635" max="5636" width="11.28515625" style="1" customWidth="1"/>
    <col min="5637" max="5637" width="9.7109375" style="1" customWidth="1"/>
    <col min="5638" max="5638" width="12.140625" style="1" customWidth="1"/>
    <col min="5639" max="5639" width="11.28515625" style="1" customWidth="1"/>
    <col min="5640" max="5640" width="10.28515625" style="1" customWidth="1"/>
    <col min="5641" max="5888" width="9.140625" style="1"/>
    <col min="5889" max="5889" width="5.42578125" style="1" bestFit="1" customWidth="1"/>
    <col min="5890" max="5890" width="28" style="1" customWidth="1"/>
    <col min="5891" max="5892" width="11.28515625" style="1" customWidth="1"/>
    <col min="5893" max="5893" width="9.7109375" style="1" customWidth="1"/>
    <col min="5894" max="5894" width="12.140625" style="1" customWidth="1"/>
    <col min="5895" max="5895" width="11.28515625" style="1" customWidth="1"/>
    <col min="5896" max="5896" width="10.28515625" style="1" customWidth="1"/>
    <col min="5897" max="6144" width="9.140625" style="1"/>
    <col min="6145" max="6145" width="5.42578125" style="1" bestFit="1" customWidth="1"/>
    <col min="6146" max="6146" width="28" style="1" customWidth="1"/>
    <col min="6147" max="6148" width="11.28515625" style="1" customWidth="1"/>
    <col min="6149" max="6149" width="9.7109375" style="1" customWidth="1"/>
    <col min="6150" max="6150" width="12.140625" style="1" customWidth="1"/>
    <col min="6151" max="6151" width="11.28515625" style="1" customWidth="1"/>
    <col min="6152" max="6152" width="10.28515625" style="1" customWidth="1"/>
    <col min="6153" max="6400" width="9.140625" style="1"/>
    <col min="6401" max="6401" width="5.42578125" style="1" bestFit="1" customWidth="1"/>
    <col min="6402" max="6402" width="28" style="1" customWidth="1"/>
    <col min="6403" max="6404" width="11.28515625" style="1" customWidth="1"/>
    <col min="6405" max="6405" width="9.7109375" style="1" customWidth="1"/>
    <col min="6406" max="6406" width="12.140625" style="1" customWidth="1"/>
    <col min="6407" max="6407" width="11.28515625" style="1" customWidth="1"/>
    <col min="6408" max="6408" width="10.28515625" style="1" customWidth="1"/>
    <col min="6409" max="6656" width="9.140625" style="1"/>
    <col min="6657" max="6657" width="5.42578125" style="1" bestFit="1" customWidth="1"/>
    <col min="6658" max="6658" width="28" style="1" customWidth="1"/>
    <col min="6659" max="6660" width="11.28515625" style="1" customWidth="1"/>
    <col min="6661" max="6661" width="9.7109375" style="1" customWidth="1"/>
    <col min="6662" max="6662" width="12.140625" style="1" customWidth="1"/>
    <col min="6663" max="6663" width="11.28515625" style="1" customWidth="1"/>
    <col min="6664" max="6664" width="10.28515625" style="1" customWidth="1"/>
    <col min="6665" max="6912" width="9.140625" style="1"/>
    <col min="6913" max="6913" width="5.42578125" style="1" bestFit="1" customWidth="1"/>
    <col min="6914" max="6914" width="28" style="1" customWidth="1"/>
    <col min="6915" max="6916" width="11.28515625" style="1" customWidth="1"/>
    <col min="6917" max="6917" width="9.7109375" style="1" customWidth="1"/>
    <col min="6918" max="6918" width="12.140625" style="1" customWidth="1"/>
    <col min="6919" max="6919" width="11.28515625" style="1" customWidth="1"/>
    <col min="6920" max="6920" width="10.28515625" style="1" customWidth="1"/>
    <col min="6921" max="7168" width="9.140625" style="1"/>
    <col min="7169" max="7169" width="5.42578125" style="1" bestFit="1" customWidth="1"/>
    <col min="7170" max="7170" width="28" style="1" customWidth="1"/>
    <col min="7171" max="7172" width="11.28515625" style="1" customWidth="1"/>
    <col min="7173" max="7173" width="9.7109375" style="1" customWidth="1"/>
    <col min="7174" max="7174" width="12.140625" style="1" customWidth="1"/>
    <col min="7175" max="7175" width="11.28515625" style="1" customWidth="1"/>
    <col min="7176" max="7176" width="10.28515625" style="1" customWidth="1"/>
    <col min="7177" max="7424" width="9.140625" style="1"/>
    <col min="7425" max="7425" width="5.42578125" style="1" bestFit="1" customWidth="1"/>
    <col min="7426" max="7426" width="28" style="1" customWidth="1"/>
    <col min="7427" max="7428" width="11.28515625" style="1" customWidth="1"/>
    <col min="7429" max="7429" width="9.7109375" style="1" customWidth="1"/>
    <col min="7430" max="7430" width="12.140625" style="1" customWidth="1"/>
    <col min="7431" max="7431" width="11.28515625" style="1" customWidth="1"/>
    <col min="7432" max="7432" width="10.28515625" style="1" customWidth="1"/>
    <col min="7433" max="7680" width="9.140625" style="1"/>
    <col min="7681" max="7681" width="5.42578125" style="1" bestFit="1" customWidth="1"/>
    <col min="7682" max="7682" width="28" style="1" customWidth="1"/>
    <col min="7683" max="7684" width="11.28515625" style="1" customWidth="1"/>
    <col min="7685" max="7685" width="9.7109375" style="1" customWidth="1"/>
    <col min="7686" max="7686" width="12.140625" style="1" customWidth="1"/>
    <col min="7687" max="7687" width="11.28515625" style="1" customWidth="1"/>
    <col min="7688" max="7688" width="10.28515625" style="1" customWidth="1"/>
    <col min="7689" max="7936" width="9.140625" style="1"/>
    <col min="7937" max="7937" width="5.42578125" style="1" bestFit="1" customWidth="1"/>
    <col min="7938" max="7938" width="28" style="1" customWidth="1"/>
    <col min="7939" max="7940" width="11.28515625" style="1" customWidth="1"/>
    <col min="7941" max="7941" width="9.7109375" style="1" customWidth="1"/>
    <col min="7942" max="7942" width="12.140625" style="1" customWidth="1"/>
    <col min="7943" max="7943" width="11.28515625" style="1" customWidth="1"/>
    <col min="7944" max="7944" width="10.28515625" style="1" customWidth="1"/>
    <col min="7945" max="8192" width="9.140625" style="1"/>
    <col min="8193" max="8193" width="5.42578125" style="1" bestFit="1" customWidth="1"/>
    <col min="8194" max="8194" width="28" style="1" customWidth="1"/>
    <col min="8195" max="8196" width="11.28515625" style="1" customWidth="1"/>
    <col min="8197" max="8197" width="9.7109375" style="1" customWidth="1"/>
    <col min="8198" max="8198" width="12.140625" style="1" customWidth="1"/>
    <col min="8199" max="8199" width="11.28515625" style="1" customWidth="1"/>
    <col min="8200" max="8200" width="10.28515625" style="1" customWidth="1"/>
    <col min="8201" max="8448" width="9.140625" style="1"/>
    <col min="8449" max="8449" width="5.42578125" style="1" bestFit="1" customWidth="1"/>
    <col min="8450" max="8450" width="28" style="1" customWidth="1"/>
    <col min="8451" max="8452" width="11.28515625" style="1" customWidth="1"/>
    <col min="8453" max="8453" width="9.7109375" style="1" customWidth="1"/>
    <col min="8454" max="8454" width="12.140625" style="1" customWidth="1"/>
    <col min="8455" max="8455" width="11.28515625" style="1" customWidth="1"/>
    <col min="8456" max="8456" width="10.28515625" style="1" customWidth="1"/>
    <col min="8457" max="8704" width="9.140625" style="1"/>
    <col min="8705" max="8705" width="5.42578125" style="1" bestFit="1" customWidth="1"/>
    <col min="8706" max="8706" width="28" style="1" customWidth="1"/>
    <col min="8707" max="8708" width="11.28515625" style="1" customWidth="1"/>
    <col min="8709" max="8709" width="9.7109375" style="1" customWidth="1"/>
    <col min="8710" max="8710" width="12.140625" style="1" customWidth="1"/>
    <col min="8711" max="8711" width="11.28515625" style="1" customWidth="1"/>
    <col min="8712" max="8712" width="10.28515625" style="1" customWidth="1"/>
    <col min="8713" max="8960" width="9.140625" style="1"/>
    <col min="8961" max="8961" width="5.42578125" style="1" bestFit="1" customWidth="1"/>
    <col min="8962" max="8962" width="28" style="1" customWidth="1"/>
    <col min="8963" max="8964" width="11.28515625" style="1" customWidth="1"/>
    <col min="8965" max="8965" width="9.7109375" style="1" customWidth="1"/>
    <col min="8966" max="8966" width="12.140625" style="1" customWidth="1"/>
    <col min="8967" max="8967" width="11.28515625" style="1" customWidth="1"/>
    <col min="8968" max="8968" width="10.28515625" style="1" customWidth="1"/>
    <col min="8969" max="9216" width="9.140625" style="1"/>
    <col min="9217" max="9217" width="5.42578125" style="1" bestFit="1" customWidth="1"/>
    <col min="9218" max="9218" width="28" style="1" customWidth="1"/>
    <col min="9219" max="9220" width="11.28515625" style="1" customWidth="1"/>
    <col min="9221" max="9221" width="9.7109375" style="1" customWidth="1"/>
    <col min="9222" max="9222" width="12.140625" style="1" customWidth="1"/>
    <col min="9223" max="9223" width="11.28515625" style="1" customWidth="1"/>
    <col min="9224" max="9224" width="10.28515625" style="1" customWidth="1"/>
    <col min="9225" max="9472" width="9.140625" style="1"/>
    <col min="9473" max="9473" width="5.42578125" style="1" bestFit="1" customWidth="1"/>
    <col min="9474" max="9474" width="28" style="1" customWidth="1"/>
    <col min="9475" max="9476" width="11.28515625" style="1" customWidth="1"/>
    <col min="9477" max="9477" width="9.7109375" style="1" customWidth="1"/>
    <col min="9478" max="9478" width="12.140625" style="1" customWidth="1"/>
    <col min="9479" max="9479" width="11.28515625" style="1" customWidth="1"/>
    <col min="9480" max="9480" width="10.28515625" style="1" customWidth="1"/>
    <col min="9481" max="9728" width="9.140625" style="1"/>
    <col min="9729" max="9729" width="5.42578125" style="1" bestFit="1" customWidth="1"/>
    <col min="9730" max="9730" width="28" style="1" customWidth="1"/>
    <col min="9731" max="9732" width="11.28515625" style="1" customWidth="1"/>
    <col min="9733" max="9733" width="9.7109375" style="1" customWidth="1"/>
    <col min="9734" max="9734" width="12.140625" style="1" customWidth="1"/>
    <col min="9735" max="9735" width="11.28515625" style="1" customWidth="1"/>
    <col min="9736" max="9736" width="10.28515625" style="1" customWidth="1"/>
    <col min="9737" max="9984" width="9.140625" style="1"/>
    <col min="9985" max="9985" width="5.42578125" style="1" bestFit="1" customWidth="1"/>
    <col min="9986" max="9986" width="28" style="1" customWidth="1"/>
    <col min="9987" max="9988" width="11.28515625" style="1" customWidth="1"/>
    <col min="9989" max="9989" width="9.7109375" style="1" customWidth="1"/>
    <col min="9990" max="9990" width="12.140625" style="1" customWidth="1"/>
    <col min="9991" max="9991" width="11.28515625" style="1" customWidth="1"/>
    <col min="9992" max="9992" width="10.28515625" style="1" customWidth="1"/>
    <col min="9993" max="10240" width="9.140625" style="1"/>
    <col min="10241" max="10241" width="5.42578125" style="1" bestFit="1" customWidth="1"/>
    <col min="10242" max="10242" width="28" style="1" customWidth="1"/>
    <col min="10243" max="10244" width="11.28515625" style="1" customWidth="1"/>
    <col min="10245" max="10245" width="9.7109375" style="1" customWidth="1"/>
    <col min="10246" max="10246" width="12.140625" style="1" customWidth="1"/>
    <col min="10247" max="10247" width="11.28515625" style="1" customWidth="1"/>
    <col min="10248" max="10248" width="10.28515625" style="1" customWidth="1"/>
    <col min="10249" max="10496" width="9.140625" style="1"/>
    <col min="10497" max="10497" width="5.42578125" style="1" bestFit="1" customWidth="1"/>
    <col min="10498" max="10498" width="28" style="1" customWidth="1"/>
    <col min="10499" max="10500" width="11.28515625" style="1" customWidth="1"/>
    <col min="10501" max="10501" width="9.7109375" style="1" customWidth="1"/>
    <col min="10502" max="10502" width="12.140625" style="1" customWidth="1"/>
    <col min="10503" max="10503" width="11.28515625" style="1" customWidth="1"/>
    <col min="10504" max="10504" width="10.28515625" style="1" customWidth="1"/>
    <col min="10505" max="10752" width="9.140625" style="1"/>
    <col min="10753" max="10753" width="5.42578125" style="1" bestFit="1" customWidth="1"/>
    <col min="10754" max="10754" width="28" style="1" customWidth="1"/>
    <col min="10755" max="10756" width="11.28515625" style="1" customWidth="1"/>
    <col min="10757" max="10757" width="9.7109375" style="1" customWidth="1"/>
    <col min="10758" max="10758" width="12.140625" style="1" customWidth="1"/>
    <col min="10759" max="10759" width="11.28515625" style="1" customWidth="1"/>
    <col min="10760" max="10760" width="10.28515625" style="1" customWidth="1"/>
    <col min="10761" max="11008" width="9.140625" style="1"/>
    <col min="11009" max="11009" width="5.42578125" style="1" bestFit="1" customWidth="1"/>
    <col min="11010" max="11010" width="28" style="1" customWidth="1"/>
    <col min="11011" max="11012" width="11.28515625" style="1" customWidth="1"/>
    <col min="11013" max="11013" width="9.7109375" style="1" customWidth="1"/>
    <col min="11014" max="11014" width="12.140625" style="1" customWidth="1"/>
    <col min="11015" max="11015" width="11.28515625" style="1" customWidth="1"/>
    <col min="11016" max="11016" width="10.28515625" style="1" customWidth="1"/>
    <col min="11017" max="11264" width="9.140625" style="1"/>
    <col min="11265" max="11265" width="5.42578125" style="1" bestFit="1" customWidth="1"/>
    <col min="11266" max="11266" width="28" style="1" customWidth="1"/>
    <col min="11267" max="11268" width="11.28515625" style="1" customWidth="1"/>
    <col min="11269" max="11269" width="9.7109375" style="1" customWidth="1"/>
    <col min="11270" max="11270" width="12.140625" style="1" customWidth="1"/>
    <col min="11271" max="11271" width="11.28515625" style="1" customWidth="1"/>
    <col min="11272" max="11272" width="10.28515625" style="1" customWidth="1"/>
    <col min="11273" max="11520" width="9.140625" style="1"/>
    <col min="11521" max="11521" width="5.42578125" style="1" bestFit="1" customWidth="1"/>
    <col min="11522" max="11522" width="28" style="1" customWidth="1"/>
    <col min="11523" max="11524" width="11.28515625" style="1" customWidth="1"/>
    <col min="11525" max="11525" width="9.7109375" style="1" customWidth="1"/>
    <col min="11526" max="11526" width="12.140625" style="1" customWidth="1"/>
    <col min="11527" max="11527" width="11.28515625" style="1" customWidth="1"/>
    <col min="11528" max="11528" width="10.28515625" style="1" customWidth="1"/>
    <col min="11529" max="11776" width="9.140625" style="1"/>
    <col min="11777" max="11777" width="5.42578125" style="1" bestFit="1" customWidth="1"/>
    <col min="11778" max="11778" width="28" style="1" customWidth="1"/>
    <col min="11779" max="11780" width="11.28515625" style="1" customWidth="1"/>
    <col min="11781" max="11781" width="9.7109375" style="1" customWidth="1"/>
    <col min="11782" max="11782" width="12.140625" style="1" customWidth="1"/>
    <col min="11783" max="11783" width="11.28515625" style="1" customWidth="1"/>
    <col min="11784" max="11784" width="10.28515625" style="1" customWidth="1"/>
    <col min="11785" max="12032" width="9.140625" style="1"/>
    <col min="12033" max="12033" width="5.42578125" style="1" bestFit="1" customWidth="1"/>
    <col min="12034" max="12034" width="28" style="1" customWidth="1"/>
    <col min="12035" max="12036" width="11.28515625" style="1" customWidth="1"/>
    <col min="12037" max="12037" width="9.7109375" style="1" customWidth="1"/>
    <col min="12038" max="12038" width="12.140625" style="1" customWidth="1"/>
    <col min="12039" max="12039" width="11.28515625" style="1" customWidth="1"/>
    <col min="12040" max="12040" width="10.28515625" style="1" customWidth="1"/>
    <col min="12041" max="12288" width="9.140625" style="1"/>
    <col min="12289" max="12289" width="5.42578125" style="1" bestFit="1" customWidth="1"/>
    <col min="12290" max="12290" width="28" style="1" customWidth="1"/>
    <col min="12291" max="12292" width="11.28515625" style="1" customWidth="1"/>
    <col min="12293" max="12293" width="9.7109375" style="1" customWidth="1"/>
    <col min="12294" max="12294" width="12.140625" style="1" customWidth="1"/>
    <col min="12295" max="12295" width="11.28515625" style="1" customWidth="1"/>
    <col min="12296" max="12296" width="10.28515625" style="1" customWidth="1"/>
    <col min="12297" max="12544" width="9.140625" style="1"/>
    <col min="12545" max="12545" width="5.42578125" style="1" bestFit="1" customWidth="1"/>
    <col min="12546" max="12546" width="28" style="1" customWidth="1"/>
    <col min="12547" max="12548" width="11.28515625" style="1" customWidth="1"/>
    <col min="12549" max="12549" width="9.7109375" style="1" customWidth="1"/>
    <col min="12550" max="12550" width="12.140625" style="1" customWidth="1"/>
    <col min="12551" max="12551" width="11.28515625" style="1" customWidth="1"/>
    <col min="12552" max="12552" width="10.28515625" style="1" customWidth="1"/>
    <col min="12553" max="12800" width="9.140625" style="1"/>
    <col min="12801" max="12801" width="5.42578125" style="1" bestFit="1" customWidth="1"/>
    <col min="12802" max="12802" width="28" style="1" customWidth="1"/>
    <col min="12803" max="12804" width="11.28515625" style="1" customWidth="1"/>
    <col min="12805" max="12805" width="9.7109375" style="1" customWidth="1"/>
    <col min="12806" max="12806" width="12.140625" style="1" customWidth="1"/>
    <col min="12807" max="12807" width="11.28515625" style="1" customWidth="1"/>
    <col min="12808" max="12808" width="10.28515625" style="1" customWidth="1"/>
    <col min="12809" max="13056" width="9.140625" style="1"/>
    <col min="13057" max="13057" width="5.42578125" style="1" bestFit="1" customWidth="1"/>
    <col min="13058" max="13058" width="28" style="1" customWidth="1"/>
    <col min="13059" max="13060" width="11.28515625" style="1" customWidth="1"/>
    <col min="13061" max="13061" width="9.7109375" style="1" customWidth="1"/>
    <col min="13062" max="13062" width="12.140625" style="1" customWidth="1"/>
    <col min="13063" max="13063" width="11.28515625" style="1" customWidth="1"/>
    <col min="13064" max="13064" width="10.28515625" style="1" customWidth="1"/>
    <col min="13065" max="13312" width="9.140625" style="1"/>
    <col min="13313" max="13313" width="5.42578125" style="1" bestFit="1" customWidth="1"/>
    <col min="13314" max="13314" width="28" style="1" customWidth="1"/>
    <col min="13315" max="13316" width="11.28515625" style="1" customWidth="1"/>
    <col min="13317" max="13317" width="9.7109375" style="1" customWidth="1"/>
    <col min="13318" max="13318" width="12.140625" style="1" customWidth="1"/>
    <col min="13319" max="13319" width="11.28515625" style="1" customWidth="1"/>
    <col min="13320" max="13320" width="10.28515625" style="1" customWidth="1"/>
    <col min="13321" max="13568" width="9.140625" style="1"/>
    <col min="13569" max="13569" width="5.42578125" style="1" bestFit="1" customWidth="1"/>
    <col min="13570" max="13570" width="28" style="1" customWidth="1"/>
    <col min="13571" max="13572" width="11.28515625" style="1" customWidth="1"/>
    <col min="13573" max="13573" width="9.7109375" style="1" customWidth="1"/>
    <col min="13574" max="13574" width="12.140625" style="1" customWidth="1"/>
    <col min="13575" max="13575" width="11.28515625" style="1" customWidth="1"/>
    <col min="13576" max="13576" width="10.28515625" style="1" customWidth="1"/>
    <col min="13577" max="13824" width="9.140625" style="1"/>
    <col min="13825" max="13825" width="5.42578125" style="1" bestFit="1" customWidth="1"/>
    <col min="13826" max="13826" width="28" style="1" customWidth="1"/>
    <col min="13827" max="13828" width="11.28515625" style="1" customWidth="1"/>
    <col min="13829" max="13829" width="9.7109375" style="1" customWidth="1"/>
    <col min="13830" max="13830" width="12.140625" style="1" customWidth="1"/>
    <col min="13831" max="13831" width="11.28515625" style="1" customWidth="1"/>
    <col min="13832" max="13832" width="10.28515625" style="1" customWidth="1"/>
    <col min="13833" max="14080" width="9.140625" style="1"/>
    <col min="14081" max="14081" width="5.42578125" style="1" bestFit="1" customWidth="1"/>
    <col min="14082" max="14082" width="28" style="1" customWidth="1"/>
    <col min="14083" max="14084" width="11.28515625" style="1" customWidth="1"/>
    <col min="14085" max="14085" width="9.7109375" style="1" customWidth="1"/>
    <col min="14086" max="14086" width="12.140625" style="1" customWidth="1"/>
    <col min="14087" max="14087" width="11.28515625" style="1" customWidth="1"/>
    <col min="14088" max="14088" width="10.28515625" style="1" customWidth="1"/>
    <col min="14089" max="14336" width="9.140625" style="1"/>
    <col min="14337" max="14337" width="5.42578125" style="1" bestFit="1" customWidth="1"/>
    <col min="14338" max="14338" width="28" style="1" customWidth="1"/>
    <col min="14339" max="14340" width="11.28515625" style="1" customWidth="1"/>
    <col min="14341" max="14341" width="9.7109375" style="1" customWidth="1"/>
    <col min="14342" max="14342" width="12.140625" style="1" customWidth="1"/>
    <col min="14343" max="14343" width="11.28515625" style="1" customWidth="1"/>
    <col min="14344" max="14344" width="10.28515625" style="1" customWidth="1"/>
    <col min="14345" max="14592" width="9.140625" style="1"/>
    <col min="14593" max="14593" width="5.42578125" style="1" bestFit="1" customWidth="1"/>
    <col min="14594" max="14594" width="28" style="1" customWidth="1"/>
    <col min="14595" max="14596" width="11.28515625" style="1" customWidth="1"/>
    <col min="14597" max="14597" width="9.7109375" style="1" customWidth="1"/>
    <col min="14598" max="14598" width="12.140625" style="1" customWidth="1"/>
    <col min="14599" max="14599" width="11.28515625" style="1" customWidth="1"/>
    <col min="14600" max="14600" width="10.28515625" style="1" customWidth="1"/>
    <col min="14601" max="14848" width="9.140625" style="1"/>
    <col min="14849" max="14849" width="5.42578125" style="1" bestFit="1" customWidth="1"/>
    <col min="14850" max="14850" width="28" style="1" customWidth="1"/>
    <col min="14851" max="14852" width="11.28515625" style="1" customWidth="1"/>
    <col min="14853" max="14853" width="9.7109375" style="1" customWidth="1"/>
    <col min="14854" max="14854" width="12.140625" style="1" customWidth="1"/>
    <col min="14855" max="14855" width="11.28515625" style="1" customWidth="1"/>
    <col min="14856" max="14856" width="10.28515625" style="1" customWidth="1"/>
    <col min="14857" max="15104" width="9.140625" style="1"/>
    <col min="15105" max="15105" width="5.42578125" style="1" bestFit="1" customWidth="1"/>
    <col min="15106" max="15106" width="28" style="1" customWidth="1"/>
    <col min="15107" max="15108" width="11.28515625" style="1" customWidth="1"/>
    <col min="15109" max="15109" width="9.7109375" style="1" customWidth="1"/>
    <col min="15110" max="15110" width="12.140625" style="1" customWidth="1"/>
    <col min="15111" max="15111" width="11.28515625" style="1" customWidth="1"/>
    <col min="15112" max="15112" width="10.28515625" style="1" customWidth="1"/>
    <col min="15113" max="15360" width="9.140625" style="1"/>
    <col min="15361" max="15361" width="5.42578125" style="1" bestFit="1" customWidth="1"/>
    <col min="15362" max="15362" width="28" style="1" customWidth="1"/>
    <col min="15363" max="15364" width="11.28515625" style="1" customWidth="1"/>
    <col min="15365" max="15365" width="9.7109375" style="1" customWidth="1"/>
    <col min="15366" max="15366" width="12.140625" style="1" customWidth="1"/>
    <col min="15367" max="15367" width="11.28515625" style="1" customWidth="1"/>
    <col min="15368" max="15368" width="10.28515625" style="1" customWidth="1"/>
    <col min="15369" max="15616" width="9.140625" style="1"/>
    <col min="15617" max="15617" width="5.42578125" style="1" bestFit="1" customWidth="1"/>
    <col min="15618" max="15618" width="28" style="1" customWidth="1"/>
    <col min="15619" max="15620" width="11.28515625" style="1" customWidth="1"/>
    <col min="15621" max="15621" width="9.7109375" style="1" customWidth="1"/>
    <col min="15622" max="15622" width="12.140625" style="1" customWidth="1"/>
    <col min="15623" max="15623" width="11.28515625" style="1" customWidth="1"/>
    <col min="15624" max="15624" width="10.28515625" style="1" customWidth="1"/>
    <col min="15625" max="15872" width="9.140625" style="1"/>
    <col min="15873" max="15873" width="5.42578125" style="1" bestFit="1" customWidth="1"/>
    <col min="15874" max="15874" width="28" style="1" customWidth="1"/>
    <col min="15875" max="15876" width="11.28515625" style="1" customWidth="1"/>
    <col min="15877" max="15877" width="9.7109375" style="1" customWidth="1"/>
    <col min="15878" max="15878" width="12.140625" style="1" customWidth="1"/>
    <col min="15879" max="15879" width="11.28515625" style="1" customWidth="1"/>
    <col min="15880" max="15880" width="10.28515625" style="1" customWidth="1"/>
    <col min="15881" max="16128" width="9.140625" style="1"/>
    <col min="16129" max="16129" width="5.42578125" style="1" bestFit="1" customWidth="1"/>
    <col min="16130" max="16130" width="28" style="1" customWidth="1"/>
    <col min="16131" max="16132" width="11.28515625" style="1" customWidth="1"/>
    <col min="16133" max="16133" width="9.7109375" style="1" customWidth="1"/>
    <col min="16134" max="16134" width="12.140625" style="1" customWidth="1"/>
    <col min="16135" max="16135" width="11.28515625" style="1" customWidth="1"/>
    <col min="16136" max="16136" width="10.28515625" style="1" customWidth="1"/>
    <col min="16137" max="16384" width="9.140625" style="1"/>
  </cols>
  <sheetData>
    <row r="1" spans="1:8" ht="27" x14ac:dyDescent="0.25">
      <c r="H1" s="9" t="s">
        <v>0</v>
      </c>
    </row>
    <row r="2" spans="1:8" s="7" customFormat="1" ht="48.75" customHeight="1" x14ac:dyDescent="0.25">
      <c r="A2" s="89" t="s">
        <v>1</v>
      </c>
      <c r="B2" s="89"/>
      <c r="C2" s="89"/>
      <c r="D2" s="89" t="s">
        <v>2</v>
      </c>
      <c r="E2" s="89"/>
      <c r="F2" s="89"/>
      <c r="G2" s="89"/>
      <c r="H2" s="89"/>
    </row>
    <row r="3" spans="1:8" s="7" customFormat="1" ht="8.25" customHeight="1" x14ac:dyDescent="0.25">
      <c r="A3" s="118"/>
      <c r="B3" s="118"/>
      <c r="D3" s="2"/>
      <c r="E3" s="2"/>
      <c r="F3" s="2"/>
      <c r="G3" s="2"/>
      <c r="H3" s="2"/>
    </row>
    <row r="4" spans="1:8" ht="7.15" customHeight="1" x14ac:dyDescent="0.25">
      <c r="B4" s="1"/>
    </row>
    <row r="5" spans="1:8" ht="39.950000000000003" customHeight="1" x14ac:dyDescent="0.25">
      <c r="A5" s="119" t="s">
        <v>3</v>
      </c>
      <c r="B5" s="119"/>
      <c r="C5" s="119"/>
      <c r="D5" s="119"/>
      <c r="E5" s="119"/>
      <c r="F5" s="119"/>
      <c r="G5" s="119"/>
      <c r="H5" s="119"/>
    </row>
    <row r="6" spans="1:8" ht="8.4499999999999993" customHeight="1" x14ac:dyDescent="0.25"/>
    <row r="7" spans="1:8" s="3" customFormat="1" ht="25.15" customHeight="1" x14ac:dyDescent="0.25">
      <c r="B7" s="113" t="s">
        <v>131</v>
      </c>
      <c r="C7" s="113"/>
      <c r="D7" s="113"/>
      <c r="E7" s="113"/>
      <c r="F7" s="113"/>
      <c r="G7" s="113"/>
      <c r="H7" s="113"/>
    </row>
    <row r="8" spans="1:8" s="3" customFormat="1" ht="25.15" customHeight="1" x14ac:dyDescent="0.25">
      <c r="B8" s="113" t="s">
        <v>132</v>
      </c>
      <c r="C8" s="113"/>
      <c r="D8" s="113"/>
      <c r="E8" s="113"/>
      <c r="F8" s="113"/>
      <c r="G8" s="113"/>
      <c r="H8" s="113"/>
    </row>
    <row r="9" spans="1:8" s="3" customFormat="1" ht="25.15" customHeight="1" x14ac:dyDescent="0.25">
      <c r="B9" s="113" t="s">
        <v>133</v>
      </c>
      <c r="C9" s="113"/>
      <c r="D9" s="113"/>
      <c r="E9" s="113"/>
      <c r="F9" s="113"/>
      <c r="G9" s="113"/>
      <c r="H9" s="113"/>
    </row>
    <row r="10" spans="1:8" s="3" customFormat="1" ht="20.100000000000001" customHeight="1" x14ac:dyDescent="0.25">
      <c r="B10" s="11"/>
      <c r="C10" s="11"/>
    </row>
    <row r="11" spans="1:8" s="7" customFormat="1" ht="64.5" customHeight="1" x14ac:dyDescent="0.25">
      <c r="A11" s="12" t="s">
        <v>4</v>
      </c>
      <c r="B11" s="114" t="s">
        <v>5</v>
      </c>
      <c r="C11" s="114"/>
      <c r="D11" s="114"/>
      <c r="E11" s="12" t="s">
        <v>6</v>
      </c>
      <c r="F11" s="14" t="s">
        <v>7</v>
      </c>
      <c r="G11" s="15" t="s">
        <v>8</v>
      </c>
      <c r="H11" s="12" t="s">
        <v>9</v>
      </c>
    </row>
    <row r="12" spans="1:8" s="7" customFormat="1" ht="26.25" customHeight="1" x14ac:dyDescent="0.25">
      <c r="A12" s="16" t="s">
        <v>10</v>
      </c>
      <c r="B12" s="115" t="s">
        <v>11</v>
      </c>
      <c r="C12" s="116"/>
      <c r="D12" s="117"/>
      <c r="E12" s="16" t="s">
        <v>12</v>
      </c>
      <c r="F12" s="16" t="s">
        <v>13</v>
      </c>
      <c r="G12" s="16" t="s">
        <v>14</v>
      </c>
      <c r="H12" s="16" t="s">
        <v>15</v>
      </c>
    </row>
    <row r="13" spans="1:8" s="7" customFormat="1" ht="43.9" customHeight="1" x14ac:dyDescent="0.25">
      <c r="A13" s="12" t="s">
        <v>16</v>
      </c>
      <c r="B13" s="109" t="s">
        <v>17</v>
      </c>
      <c r="C13" s="109"/>
      <c r="D13" s="109"/>
      <c r="E13" s="17">
        <f>E14+E20</f>
        <v>20</v>
      </c>
      <c r="F13" s="18">
        <f>F14+F20</f>
        <v>18</v>
      </c>
      <c r="G13" s="18"/>
      <c r="H13" s="12"/>
    </row>
    <row r="14" spans="1:8" s="20" customFormat="1" ht="44.45" customHeight="1" x14ac:dyDescent="0.25">
      <c r="A14" s="19">
        <v>1</v>
      </c>
      <c r="B14" s="109" t="s">
        <v>18</v>
      </c>
      <c r="C14" s="109"/>
      <c r="D14" s="109"/>
      <c r="E14" s="17">
        <f>SUM(E15:E19)</f>
        <v>10</v>
      </c>
      <c r="F14" s="18">
        <f>SUM(F15:F19)</f>
        <v>8</v>
      </c>
      <c r="G14" s="18"/>
      <c r="H14" s="19"/>
    </row>
    <row r="15" spans="1:8" s="20" customFormat="1" ht="45.6" customHeight="1" x14ac:dyDescent="0.25">
      <c r="A15" s="19" t="s">
        <v>19</v>
      </c>
      <c r="B15" s="106" t="s">
        <v>20</v>
      </c>
      <c r="C15" s="107"/>
      <c r="D15" s="108"/>
      <c r="E15" s="19">
        <v>2</v>
      </c>
      <c r="F15" s="19">
        <v>2</v>
      </c>
      <c r="G15" s="19"/>
      <c r="H15" s="19"/>
    </row>
    <row r="16" spans="1:8" s="22" customFormat="1" ht="46.9" customHeight="1" x14ac:dyDescent="0.25">
      <c r="A16" s="19" t="s">
        <v>21</v>
      </c>
      <c r="B16" s="106" t="s">
        <v>22</v>
      </c>
      <c r="C16" s="107"/>
      <c r="D16" s="108"/>
      <c r="E16" s="19">
        <v>2</v>
      </c>
      <c r="F16" s="21">
        <v>2</v>
      </c>
      <c r="G16" s="21"/>
      <c r="H16" s="21"/>
    </row>
    <row r="17" spans="1:8" s="22" customFormat="1" ht="72.599999999999994" customHeight="1" x14ac:dyDescent="0.25">
      <c r="A17" s="19" t="s">
        <v>23</v>
      </c>
      <c r="B17" s="106" t="s">
        <v>24</v>
      </c>
      <c r="C17" s="107"/>
      <c r="D17" s="108"/>
      <c r="E17" s="19">
        <v>2</v>
      </c>
      <c r="F17" s="21">
        <v>1</v>
      </c>
      <c r="G17" s="21"/>
      <c r="H17" s="21"/>
    </row>
    <row r="18" spans="1:8" s="22" customFormat="1" ht="48.6" customHeight="1" x14ac:dyDescent="0.25">
      <c r="A18" s="19" t="s">
        <v>25</v>
      </c>
      <c r="B18" s="106" t="s">
        <v>26</v>
      </c>
      <c r="C18" s="107"/>
      <c r="D18" s="108"/>
      <c r="E18" s="19">
        <v>2</v>
      </c>
      <c r="F18" s="21">
        <v>2</v>
      </c>
      <c r="G18" s="21"/>
      <c r="H18" s="21"/>
    </row>
    <row r="19" spans="1:8" s="22" customFormat="1" ht="50.45" customHeight="1" x14ac:dyDescent="0.25">
      <c r="A19" s="19" t="s">
        <v>27</v>
      </c>
      <c r="B19" s="106" t="s">
        <v>28</v>
      </c>
      <c r="C19" s="107"/>
      <c r="D19" s="108"/>
      <c r="E19" s="19">
        <v>2</v>
      </c>
      <c r="F19" s="21">
        <v>1</v>
      </c>
      <c r="G19" s="21"/>
      <c r="H19" s="21"/>
    </row>
    <row r="20" spans="1:8" s="20" customFormat="1" ht="126.6" customHeight="1" x14ac:dyDescent="0.25">
      <c r="A20" s="19">
        <v>2</v>
      </c>
      <c r="B20" s="103" t="s">
        <v>29</v>
      </c>
      <c r="C20" s="104"/>
      <c r="D20" s="105"/>
      <c r="E20" s="17">
        <f>SUM(E21:E25)</f>
        <v>10</v>
      </c>
      <c r="F20" s="18">
        <f>SUM(F21:F25)</f>
        <v>10</v>
      </c>
      <c r="G20" s="18"/>
      <c r="H20" s="19"/>
    </row>
    <row r="21" spans="1:8" s="22" customFormat="1" ht="69" customHeight="1" x14ac:dyDescent="0.25">
      <c r="A21" s="19" t="s">
        <v>30</v>
      </c>
      <c r="B21" s="106" t="s">
        <v>31</v>
      </c>
      <c r="C21" s="107"/>
      <c r="D21" s="108"/>
      <c r="E21" s="19">
        <v>2</v>
      </c>
      <c r="F21" s="21">
        <v>2</v>
      </c>
      <c r="G21" s="21"/>
      <c r="H21" s="21"/>
    </row>
    <row r="22" spans="1:8" s="22" customFormat="1" ht="49.5" customHeight="1" x14ac:dyDescent="0.25">
      <c r="A22" s="19" t="s">
        <v>32</v>
      </c>
      <c r="B22" s="106" t="s">
        <v>33</v>
      </c>
      <c r="C22" s="107"/>
      <c r="D22" s="108"/>
      <c r="E22" s="19">
        <v>2</v>
      </c>
      <c r="F22" s="21">
        <v>2</v>
      </c>
      <c r="G22" s="21"/>
      <c r="H22" s="21"/>
    </row>
    <row r="23" spans="1:8" s="22" customFormat="1" ht="52.5" customHeight="1" x14ac:dyDescent="0.25">
      <c r="A23" s="19" t="s">
        <v>34</v>
      </c>
      <c r="B23" s="106" t="s">
        <v>35</v>
      </c>
      <c r="C23" s="107"/>
      <c r="D23" s="108"/>
      <c r="E23" s="19">
        <v>2</v>
      </c>
      <c r="F23" s="21">
        <v>2</v>
      </c>
      <c r="G23" s="21"/>
      <c r="H23" s="21"/>
    </row>
    <row r="24" spans="1:8" s="20" customFormat="1" ht="66.75" customHeight="1" x14ac:dyDescent="0.25">
      <c r="A24" s="19" t="s">
        <v>36</v>
      </c>
      <c r="B24" s="106" t="s">
        <v>37</v>
      </c>
      <c r="C24" s="107"/>
      <c r="D24" s="108"/>
      <c r="E24" s="19">
        <v>2</v>
      </c>
      <c r="F24" s="19">
        <v>2</v>
      </c>
      <c r="G24" s="19"/>
      <c r="H24" s="19"/>
    </row>
    <row r="25" spans="1:8" s="20" customFormat="1" ht="84" customHeight="1" x14ac:dyDescent="0.25">
      <c r="A25" s="19" t="s">
        <v>38</v>
      </c>
      <c r="B25" s="106" t="s">
        <v>39</v>
      </c>
      <c r="C25" s="107"/>
      <c r="D25" s="108"/>
      <c r="E25" s="19">
        <v>2</v>
      </c>
      <c r="F25" s="19">
        <v>2</v>
      </c>
      <c r="G25" s="19"/>
      <c r="H25" s="19"/>
    </row>
    <row r="26" spans="1:8" s="7" customFormat="1" ht="21" customHeight="1" x14ac:dyDescent="0.25">
      <c r="A26" s="12" t="s">
        <v>40</v>
      </c>
      <c r="B26" s="110" t="s">
        <v>41</v>
      </c>
      <c r="C26" s="111"/>
      <c r="D26" s="112"/>
      <c r="E26" s="17">
        <f>E27+E33+E39</f>
        <v>30</v>
      </c>
      <c r="F26" s="18">
        <f>F27+F33+F39</f>
        <v>28</v>
      </c>
      <c r="G26" s="18"/>
      <c r="H26" s="12"/>
    </row>
    <row r="27" spans="1:8" s="20" customFormat="1" ht="72" customHeight="1" x14ac:dyDescent="0.25">
      <c r="A27" s="19">
        <v>1</v>
      </c>
      <c r="B27" s="103" t="s">
        <v>42</v>
      </c>
      <c r="C27" s="104"/>
      <c r="D27" s="105"/>
      <c r="E27" s="17">
        <f>SUM(E28:E32)</f>
        <v>10</v>
      </c>
      <c r="F27" s="18">
        <f>SUM(F28:F32)</f>
        <v>8</v>
      </c>
      <c r="G27" s="18"/>
      <c r="H27" s="19"/>
    </row>
    <row r="28" spans="1:8" s="22" customFormat="1" ht="39.6" customHeight="1" x14ac:dyDescent="0.25">
      <c r="A28" s="19" t="s">
        <v>19</v>
      </c>
      <c r="B28" s="106" t="s">
        <v>43</v>
      </c>
      <c r="C28" s="107"/>
      <c r="D28" s="108"/>
      <c r="E28" s="19">
        <v>2</v>
      </c>
      <c r="F28" s="21">
        <v>2</v>
      </c>
      <c r="G28" s="21"/>
      <c r="H28" s="21"/>
    </row>
    <row r="29" spans="1:8" s="22" customFormat="1" ht="51.6" customHeight="1" x14ac:dyDescent="0.25">
      <c r="A29" s="19" t="s">
        <v>21</v>
      </c>
      <c r="B29" s="106" t="s">
        <v>44</v>
      </c>
      <c r="C29" s="107"/>
      <c r="D29" s="108"/>
      <c r="E29" s="19">
        <v>2</v>
      </c>
      <c r="F29" s="21">
        <v>2</v>
      </c>
      <c r="G29" s="21"/>
      <c r="H29" s="21"/>
    </row>
    <row r="30" spans="1:8" s="22" customFormat="1" ht="54.6" customHeight="1" x14ac:dyDescent="0.25">
      <c r="A30" s="19" t="s">
        <v>23</v>
      </c>
      <c r="B30" s="106" t="s">
        <v>45</v>
      </c>
      <c r="C30" s="107"/>
      <c r="D30" s="108"/>
      <c r="E30" s="19">
        <v>2</v>
      </c>
      <c r="F30" s="21">
        <v>2</v>
      </c>
      <c r="G30" s="21"/>
      <c r="H30" s="21"/>
    </row>
    <row r="31" spans="1:8" s="22" customFormat="1" ht="54" customHeight="1" x14ac:dyDescent="0.25">
      <c r="A31" s="19" t="s">
        <v>25</v>
      </c>
      <c r="B31" s="106" t="s">
        <v>46</v>
      </c>
      <c r="C31" s="107"/>
      <c r="D31" s="108"/>
      <c r="E31" s="19">
        <v>2</v>
      </c>
      <c r="F31" s="21">
        <v>2</v>
      </c>
      <c r="G31" s="21"/>
      <c r="H31" s="21"/>
    </row>
    <row r="32" spans="1:8" s="22" customFormat="1" ht="88.9" customHeight="1" x14ac:dyDescent="0.25">
      <c r="A32" s="19" t="s">
        <v>27</v>
      </c>
      <c r="B32" s="106" t="s">
        <v>47</v>
      </c>
      <c r="C32" s="107"/>
      <c r="D32" s="108"/>
      <c r="E32" s="19">
        <v>2</v>
      </c>
      <c r="F32" s="21">
        <v>0</v>
      </c>
      <c r="G32" s="21"/>
      <c r="H32" s="21"/>
    </row>
    <row r="33" spans="1:8" s="20" customFormat="1" ht="85.9" customHeight="1" x14ac:dyDescent="0.25">
      <c r="A33" s="19">
        <v>2</v>
      </c>
      <c r="B33" s="109" t="s">
        <v>48</v>
      </c>
      <c r="C33" s="109"/>
      <c r="D33" s="109"/>
      <c r="E33" s="17">
        <f>SUM(E34:E38)</f>
        <v>10</v>
      </c>
      <c r="F33" s="18">
        <f>SUM(F34:F38)</f>
        <v>10</v>
      </c>
      <c r="G33" s="18"/>
      <c r="H33" s="19"/>
    </row>
    <row r="34" spans="1:8" s="22" customFormat="1" ht="51.75" customHeight="1" x14ac:dyDescent="0.25">
      <c r="A34" s="19" t="s">
        <v>30</v>
      </c>
      <c r="B34" s="106" t="s">
        <v>49</v>
      </c>
      <c r="C34" s="107"/>
      <c r="D34" s="108"/>
      <c r="E34" s="19">
        <v>2</v>
      </c>
      <c r="F34" s="21">
        <v>2</v>
      </c>
      <c r="G34" s="21"/>
      <c r="H34" s="21"/>
    </row>
    <row r="35" spans="1:8" s="22" customFormat="1" ht="70.150000000000006" customHeight="1" x14ac:dyDescent="0.25">
      <c r="A35" s="19" t="s">
        <v>32</v>
      </c>
      <c r="B35" s="106" t="s">
        <v>50</v>
      </c>
      <c r="C35" s="107"/>
      <c r="D35" s="108"/>
      <c r="E35" s="19">
        <v>2</v>
      </c>
      <c r="F35" s="21">
        <v>2</v>
      </c>
      <c r="G35" s="21"/>
      <c r="H35" s="21"/>
    </row>
    <row r="36" spans="1:8" s="22" customFormat="1" ht="52.5" customHeight="1" x14ac:dyDescent="0.25">
      <c r="A36" s="19" t="s">
        <v>34</v>
      </c>
      <c r="B36" s="106" t="s">
        <v>51</v>
      </c>
      <c r="C36" s="107"/>
      <c r="D36" s="108"/>
      <c r="E36" s="19">
        <v>2</v>
      </c>
      <c r="F36" s="21">
        <v>2</v>
      </c>
      <c r="G36" s="21"/>
      <c r="H36" s="21"/>
    </row>
    <row r="37" spans="1:8" s="22" customFormat="1" ht="136.15" customHeight="1" x14ac:dyDescent="0.25">
      <c r="A37" s="19" t="s">
        <v>36</v>
      </c>
      <c r="B37" s="106" t="s">
        <v>52</v>
      </c>
      <c r="C37" s="107"/>
      <c r="D37" s="108"/>
      <c r="E37" s="19">
        <v>2</v>
      </c>
      <c r="F37" s="21">
        <v>2</v>
      </c>
      <c r="G37" s="21"/>
      <c r="H37" s="21"/>
    </row>
    <row r="38" spans="1:8" s="22" customFormat="1" ht="66.599999999999994" customHeight="1" x14ac:dyDescent="0.25">
      <c r="A38" s="19" t="s">
        <v>38</v>
      </c>
      <c r="B38" s="106" t="s">
        <v>53</v>
      </c>
      <c r="C38" s="107"/>
      <c r="D38" s="108"/>
      <c r="E38" s="19">
        <v>2</v>
      </c>
      <c r="F38" s="21">
        <v>2</v>
      </c>
      <c r="G38" s="21"/>
      <c r="H38" s="21"/>
    </row>
    <row r="39" spans="1:8" s="20" customFormat="1" ht="59.45" customHeight="1" x14ac:dyDescent="0.25">
      <c r="A39" s="19">
        <v>3</v>
      </c>
      <c r="B39" s="109" t="s">
        <v>54</v>
      </c>
      <c r="C39" s="109"/>
      <c r="D39" s="109"/>
      <c r="E39" s="17">
        <f>SUM(E40:E44)</f>
        <v>10</v>
      </c>
      <c r="F39" s="18">
        <f>SUM(F40:F44)</f>
        <v>10</v>
      </c>
      <c r="G39" s="18"/>
      <c r="H39" s="19"/>
    </row>
    <row r="40" spans="1:8" s="22" customFormat="1" ht="89.45" customHeight="1" x14ac:dyDescent="0.25">
      <c r="A40" s="19" t="s">
        <v>55</v>
      </c>
      <c r="B40" s="106" t="s">
        <v>56</v>
      </c>
      <c r="C40" s="107"/>
      <c r="D40" s="108"/>
      <c r="E40" s="19">
        <v>2</v>
      </c>
      <c r="F40" s="21">
        <v>2</v>
      </c>
      <c r="G40" s="21"/>
      <c r="H40" s="21"/>
    </row>
    <row r="41" spans="1:8" s="22" customFormat="1" ht="37.9" customHeight="1" x14ac:dyDescent="0.25">
      <c r="A41" s="19" t="s">
        <v>57</v>
      </c>
      <c r="B41" s="106" t="s">
        <v>58</v>
      </c>
      <c r="C41" s="107"/>
      <c r="D41" s="108"/>
      <c r="E41" s="19">
        <v>2</v>
      </c>
      <c r="F41" s="21">
        <v>2</v>
      </c>
      <c r="G41" s="21"/>
      <c r="H41" s="21"/>
    </row>
    <row r="42" spans="1:8" s="22" customFormat="1" ht="52.9" customHeight="1" x14ac:dyDescent="0.25">
      <c r="A42" s="19" t="s">
        <v>59</v>
      </c>
      <c r="B42" s="106" t="s">
        <v>60</v>
      </c>
      <c r="C42" s="107"/>
      <c r="D42" s="108"/>
      <c r="E42" s="19">
        <v>2</v>
      </c>
      <c r="F42" s="21">
        <v>2</v>
      </c>
      <c r="G42" s="21"/>
      <c r="H42" s="21"/>
    </row>
    <row r="43" spans="1:8" s="22" customFormat="1" ht="64.900000000000006" customHeight="1" x14ac:dyDescent="0.25">
      <c r="A43" s="19" t="s">
        <v>61</v>
      </c>
      <c r="B43" s="106" t="s">
        <v>62</v>
      </c>
      <c r="C43" s="107"/>
      <c r="D43" s="108"/>
      <c r="E43" s="19">
        <v>2</v>
      </c>
      <c r="F43" s="21">
        <v>2</v>
      </c>
      <c r="G43" s="21"/>
      <c r="H43" s="21"/>
    </row>
    <row r="44" spans="1:8" s="22" customFormat="1" ht="67.150000000000006" customHeight="1" x14ac:dyDescent="0.25">
      <c r="A44" s="19" t="s">
        <v>63</v>
      </c>
      <c r="B44" s="106" t="s">
        <v>64</v>
      </c>
      <c r="C44" s="107"/>
      <c r="D44" s="108"/>
      <c r="E44" s="19">
        <v>2</v>
      </c>
      <c r="F44" s="21">
        <v>2</v>
      </c>
      <c r="G44" s="21"/>
      <c r="H44" s="21"/>
    </row>
    <row r="45" spans="1:8" s="7" customFormat="1" ht="49.15" customHeight="1" x14ac:dyDescent="0.25">
      <c r="A45" s="12" t="s">
        <v>65</v>
      </c>
      <c r="B45" s="103" t="s">
        <v>66</v>
      </c>
      <c r="C45" s="104"/>
      <c r="D45" s="105"/>
      <c r="E45" s="17">
        <v>50</v>
      </c>
      <c r="F45" s="18">
        <f>SUM(F46:F51)</f>
        <v>50</v>
      </c>
      <c r="G45" s="18"/>
      <c r="H45" s="12"/>
    </row>
    <row r="46" spans="1:8" s="20" customFormat="1" ht="27" customHeight="1" x14ac:dyDescent="0.25">
      <c r="A46" s="19"/>
      <c r="B46" s="95" t="s">
        <v>67</v>
      </c>
      <c r="C46" s="96"/>
      <c r="D46" s="97"/>
      <c r="E46" s="19">
        <v>50</v>
      </c>
      <c r="F46" s="19">
        <v>50</v>
      </c>
      <c r="G46" s="19"/>
      <c r="H46" s="19"/>
    </row>
    <row r="47" spans="1:8" s="20" customFormat="1" ht="27" customHeight="1" x14ac:dyDescent="0.25">
      <c r="A47" s="19"/>
      <c r="B47" s="95" t="s">
        <v>68</v>
      </c>
      <c r="C47" s="96"/>
      <c r="D47" s="97"/>
      <c r="E47" s="19">
        <v>45</v>
      </c>
      <c r="F47" s="19"/>
      <c r="G47" s="19"/>
      <c r="H47" s="19"/>
    </row>
    <row r="48" spans="1:8" s="20" customFormat="1" ht="27" customHeight="1" x14ac:dyDescent="0.25">
      <c r="A48" s="19"/>
      <c r="B48" s="95" t="s">
        <v>69</v>
      </c>
      <c r="C48" s="96"/>
      <c r="D48" s="97"/>
      <c r="E48" s="19">
        <v>40</v>
      </c>
      <c r="F48" s="19"/>
      <c r="G48" s="19"/>
      <c r="H48" s="19"/>
    </row>
    <row r="49" spans="1:8" s="20" customFormat="1" ht="27" customHeight="1" x14ac:dyDescent="0.25">
      <c r="A49" s="19"/>
      <c r="B49" s="95" t="s">
        <v>70</v>
      </c>
      <c r="C49" s="96"/>
      <c r="D49" s="97"/>
      <c r="E49" s="19">
        <v>30</v>
      </c>
      <c r="F49" s="19"/>
      <c r="G49" s="19"/>
      <c r="H49" s="19"/>
    </row>
    <row r="50" spans="1:8" s="20" customFormat="1" ht="27" customHeight="1" x14ac:dyDescent="0.25">
      <c r="A50" s="19"/>
      <c r="B50" s="95" t="s">
        <v>71</v>
      </c>
      <c r="C50" s="96"/>
      <c r="D50" s="97"/>
      <c r="E50" s="19">
        <v>25</v>
      </c>
      <c r="F50" s="19"/>
      <c r="G50" s="19"/>
      <c r="H50" s="19"/>
    </row>
    <row r="51" spans="1:8" s="20" customFormat="1" ht="27" customHeight="1" x14ac:dyDescent="0.25">
      <c r="A51" s="19"/>
      <c r="B51" s="95" t="s">
        <v>72</v>
      </c>
      <c r="C51" s="96"/>
      <c r="D51" s="97"/>
      <c r="E51" s="19">
        <v>0</v>
      </c>
      <c r="F51" s="19"/>
      <c r="G51" s="19"/>
      <c r="H51" s="19"/>
    </row>
    <row r="52" spans="1:8" s="7" customFormat="1" ht="27" customHeight="1" x14ac:dyDescent="0.25">
      <c r="A52" s="12"/>
      <c r="B52" s="98" t="s">
        <v>73</v>
      </c>
      <c r="C52" s="99"/>
      <c r="D52" s="100"/>
      <c r="E52" s="12">
        <f>E13+E26+E45</f>
        <v>100</v>
      </c>
      <c r="F52" s="23">
        <f>F13+F26+F45</f>
        <v>96</v>
      </c>
      <c r="G52" s="23"/>
      <c r="H52" s="12"/>
    </row>
    <row r="53" spans="1:8" ht="9.75" customHeight="1" x14ac:dyDescent="0.25">
      <c r="C53" s="4"/>
      <c r="D53" s="4"/>
    </row>
    <row r="54" spans="1:8" ht="20.25" customHeight="1" x14ac:dyDescent="0.25">
      <c r="B54" s="101" t="s">
        <v>74</v>
      </c>
      <c r="C54" s="101"/>
      <c r="D54" s="101"/>
    </row>
    <row r="55" spans="1:8" s="3" customFormat="1" ht="60.6" customHeight="1" x14ac:dyDescent="0.25">
      <c r="A55" s="102" t="s">
        <v>75</v>
      </c>
      <c r="B55" s="102"/>
      <c r="C55" s="102"/>
      <c r="D55" s="14" t="s">
        <v>76</v>
      </c>
      <c r="E55" s="14" t="s">
        <v>77</v>
      </c>
      <c r="F55" s="25" t="s">
        <v>78</v>
      </c>
      <c r="G55" s="14" t="s">
        <v>79</v>
      </c>
      <c r="H55" s="26"/>
    </row>
    <row r="56" spans="1:8" ht="33" customHeight="1" x14ac:dyDescent="0.25">
      <c r="A56" s="87" t="s">
        <v>80</v>
      </c>
      <c r="B56" s="87"/>
      <c r="C56" s="87"/>
      <c r="D56" s="19" t="s">
        <v>81</v>
      </c>
      <c r="E56" s="19" t="s">
        <v>118</v>
      </c>
      <c r="F56" s="28"/>
      <c r="G56" s="29" t="str">
        <f>IF(AND(80&lt;=G52,G52&lt;100),G52,"")</f>
        <v/>
      </c>
      <c r="H56" s="30"/>
    </row>
    <row r="57" spans="1:8" ht="47.25" customHeight="1" x14ac:dyDescent="0.25">
      <c r="A57" s="87" t="s">
        <v>82</v>
      </c>
      <c r="B57" s="87"/>
      <c r="C57" s="87"/>
      <c r="D57" s="19" t="s">
        <v>83</v>
      </c>
      <c r="E57" s="19"/>
      <c r="F57" s="28"/>
      <c r="G57" s="29" t="str">
        <f>IF(AND(65&lt;=G52,G52&lt;80),G52,"")</f>
        <v/>
      </c>
      <c r="H57" s="30"/>
    </row>
    <row r="58" spans="1:8" ht="53.25" customHeight="1" x14ac:dyDescent="0.25">
      <c r="A58" s="87" t="s">
        <v>84</v>
      </c>
      <c r="B58" s="87"/>
      <c r="C58" s="87"/>
      <c r="D58" s="19" t="s">
        <v>85</v>
      </c>
      <c r="E58" s="19"/>
      <c r="F58" s="28"/>
      <c r="G58" s="29" t="str">
        <f>IF(AND(50&lt;=G52,G52&lt;65),G52,"")</f>
        <v/>
      </c>
      <c r="H58" s="30"/>
    </row>
    <row r="59" spans="1:8" ht="32.450000000000003" customHeight="1" x14ac:dyDescent="0.25">
      <c r="A59" s="87" t="s">
        <v>86</v>
      </c>
      <c r="B59" s="87"/>
      <c r="C59" s="87"/>
      <c r="D59" s="19" t="s">
        <v>87</v>
      </c>
      <c r="E59" s="19"/>
      <c r="F59" s="28"/>
      <c r="G59" s="29" t="str">
        <f>IF(AND(0&lt;G52,G52&lt;50),G52,"")</f>
        <v/>
      </c>
      <c r="H59" s="30"/>
    </row>
    <row r="60" spans="1:8" ht="3" customHeight="1" x14ac:dyDescent="0.25"/>
    <row r="61" spans="1:8" s="5" customFormat="1" ht="20.25" customHeight="1" x14ac:dyDescent="0.25">
      <c r="B61" s="6"/>
      <c r="C61" s="88" t="s">
        <v>88</v>
      </c>
      <c r="D61" s="88"/>
      <c r="E61" s="88"/>
      <c r="F61" s="88"/>
      <c r="G61" s="88"/>
      <c r="H61" s="6"/>
    </row>
    <row r="62" spans="1:8" s="7" customFormat="1" ht="35.25" customHeight="1" x14ac:dyDescent="0.25">
      <c r="C62" s="89" t="s">
        <v>89</v>
      </c>
      <c r="D62" s="89"/>
      <c r="E62" s="89"/>
      <c r="F62" s="89"/>
      <c r="G62" s="89"/>
      <c r="H62" s="31"/>
    </row>
    <row r="63" spans="1:8" x14ac:dyDescent="0.25">
      <c r="D63" s="8"/>
      <c r="E63" s="8"/>
      <c r="F63" s="8"/>
      <c r="G63" s="8"/>
      <c r="H63" s="8"/>
    </row>
    <row r="66" spans="2:7" x14ac:dyDescent="0.25">
      <c r="C66" s="86" t="s">
        <v>114</v>
      </c>
      <c r="D66" s="86"/>
      <c r="E66" s="86"/>
      <c r="F66" s="86"/>
      <c r="G66" s="86"/>
    </row>
    <row r="68" spans="2:7" x14ac:dyDescent="0.25">
      <c r="B68" s="90" t="s">
        <v>90</v>
      </c>
      <c r="C68" s="90"/>
      <c r="D68" s="90"/>
      <c r="E68" s="90"/>
      <c r="F68" s="90"/>
      <c r="G68" s="33"/>
    </row>
    <row r="69" spans="2:7" ht="92.45" customHeight="1" x14ac:dyDescent="0.25">
      <c r="B69" s="91" t="s">
        <v>91</v>
      </c>
      <c r="C69" s="92"/>
      <c r="D69" s="92"/>
      <c r="E69" s="92"/>
      <c r="F69" s="92"/>
      <c r="G69" s="93"/>
    </row>
    <row r="70" spans="2:7" ht="30" customHeight="1" x14ac:dyDescent="0.25">
      <c r="B70" s="34"/>
      <c r="C70" s="94" t="s">
        <v>88</v>
      </c>
      <c r="D70" s="94"/>
      <c r="E70" s="94"/>
      <c r="F70" s="94"/>
      <c r="G70" s="94"/>
    </row>
    <row r="71" spans="2:7" ht="40.15" customHeight="1" x14ac:dyDescent="0.25">
      <c r="B71" s="35"/>
      <c r="C71" s="85" t="s">
        <v>92</v>
      </c>
      <c r="D71" s="85"/>
      <c r="E71" s="85"/>
      <c r="F71" s="85"/>
      <c r="G71" s="85"/>
    </row>
    <row r="72" spans="2:7" x14ac:dyDescent="0.25">
      <c r="B72" s="36"/>
      <c r="C72" s="33"/>
      <c r="D72" s="33"/>
      <c r="E72" s="33"/>
      <c r="F72" s="33"/>
      <c r="G72" s="33"/>
    </row>
    <row r="73" spans="2:7" x14ac:dyDescent="0.25">
      <c r="B73" s="36"/>
      <c r="C73" s="33"/>
      <c r="D73" s="33"/>
      <c r="E73" s="33"/>
      <c r="F73" s="33"/>
      <c r="G73" s="33"/>
    </row>
    <row r="74" spans="2:7" x14ac:dyDescent="0.25">
      <c r="B74" s="36"/>
      <c r="C74" s="33"/>
      <c r="D74" s="33"/>
      <c r="E74" s="33"/>
      <c r="F74" s="33"/>
      <c r="G74" s="33"/>
    </row>
    <row r="75" spans="2:7" x14ac:dyDescent="0.25">
      <c r="C75" s="86"/>
      <c r="D75" s="86"/>
      <c r="E75" s="86"/>
      <c r="F75" s="86"/>
      <c r="G75" s="86"/>
    </row>
  </sheetData>
  <mergeCells count="63">
    <mergeCell ref="B8:H8"/>
    <mergeCell ref="A2:C2"/>
    <mergeCell ref="D2:H2"/>
    <mergeCell ref="A3:B3"/>
    <mergeCell ref="A5:H5"/>
    <mergeCell ref="B7:H7"/>
    <mergeCell ref="B21:D21"/>
    <mergeCell ref="B9:H9"/>
    <mergeCell ref="B11:D11"/>
    <mergeCell ref="B12:D12"/>
    <mergeCell ref="B13:D13"/>
    <mergeCell ref="B14:D14"/>
    <mergeCell ref="B15:D15"/>
    <mergeCell ref="B16:D16"/>
    <mergeCell ref="B17:D17"/>
    <mergeCell ref="B18:D18"/>
    <mergeCell ref="B19:D19"/>
    <mergeCell ref="B20:D20"/>
    <mergeCell ref="B33:D33"/>
    <mergeCell ref="B22:D22"/>
    <mergeCell ref="B23:D23"/>
    <mergeCell ref="B24:D24"/>
    <mergeCell ref="B25:D25"/>
    <mergeCell ref="B26:D26"/>
    <mergeCell ref="B27:D27"/>
    <mergeCell ref="B28:D28"/>
    <mergeCell ref="B29:D29"/>
    <mergeCell ref="B30:D30"/>
    <mergeCell ref="B31:D31"/>
    <mergeCell ref="B32:D32"/>
    <mergeCell ref="B45:D45"/>
    <mergeCell ref="B34:D34"/>
    <mergeCell ref="B35:D35"/>
    <mergeCell ref="B36:D36"/>
    <mergeCell ref="B37:D37"/>
    <mergeCell ref="B38:D38"/>
    <mergeCell ref="B39:D39"/>
    <mergeCell ref="B40:D40"/>
    <mergeCell ref="B41:D41"/>
    <mergeCell ref="B42:D42"/>
    <mergeCell ref="B43:D43"/>
    <mergeCell ref="B44:D44"/>
    <mergeCell ref="A58:C58"/>
    <mergeCell ref="B46:D46"/>
    <mergeCell ref="B47:D47"/>
    <mergeCell ref="B48:D48"/>
    <mergeCell ref="B49:D49"/>
    <mergeCell ref="B50:D50"/>
    <mergeCell ref="B51:D51"/>
    <mergeCell ref="B52:D52"/>
    <mergeCell ref="B54:D54"/>
    <mergeCell ref="A55:C55"/>
    <mergeCell ref="A56:C56"/>
    <mergeCell ref="A57:C57"/>
    <mergeCell ref="C71:G71"/>
    <mergeCell ref="C75:G75"/>
    <mergeCell ref="C66:G66"/>
    <mergeCell ref="A59:C59"/>
    <mergeCell ref="C61:G61"/>
    <mergeCell ref="C62:G62"/>
    <mergeCell ref="B68:F68"/>
    <mergeCell ref="B69:G69"/>
    <mergeCell ref="C70:G70"/>
  </mergeCells>
  <printOptions horizontalCentered="1"/>
  <pageMargins left="0.31" right="0.3" top="0.47" bottom="0.37" header="0.13149606299212599" footer="0.16"/>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5"/>
  <sheetViews>
    <sheetView topLeftCell="A49" zoomScale="115" zoomScaleNormal="115" workbookViewId="0">
      <selection activeCell="B50" sqref="B50:D50"/>
    </sheetView>
  </sheetViews>
  <sheetFormatPr defaultRowHeight="15.75" x14ac:dyDescent="0.25"/>
  <cols>
    <col min="1" max="1" width="5.42578125" style="61" bestFit="1" customWidth="1"/>
    <col min="2" max="2" width="28" style="4" customWidth="1"/>
    <col min="3" max="4" width="11.28515625" style="61" customWidth="1"/>
    <col min="5" max="5" width="9.7109375" style="61" customWidth="1"/>
    <col min="6" max="6" width="12.140625" style="61" customWidth="1"/>
    <col min="7" max="7" width="11.28515625" style="61" customWidth="1"/>
    <col min="8" max="8" width="10.28515625" style="61" customWidth="1"/>
    <col min="9" max="256" width="9.140625" style="61"/>
    <col min="257" max="257" width="5.42578125" style="61" bestFit="1" customWidth="1"/>
    <col min="258" max="258" width="28" style="61" customWidth="1"/>
    <col min="259" max="260" width="11.28515625" style="61" customWidth="1"/>
    <col min="261" max="261" width="9.7109375" style="61" customWidth="1"/>
    <col min="262" max="262" width="12.140625" style="61" customWidth="1"/>
    <col min="263" max="263" width="11.28515625" style="61" customWidth="1"/>
    <col min="264" max="264" width="10.28515625" style="61" customWidth="1"/>
    <col min="265" max="512" width="9.140625" style="61"/>
    <col min="513" max="513" width="5.42578125" style="61" bestFit="1" customWidth="1"/>
    <col min="514" max="514" width="28" style="61" customWidth="1"/>
    <col min="515" max="516" width="11.28515625" style="61" customWidth="1"/>
    <col min="517" max="517" width="9.7109375" style="61" customWidth="1"/>
    <col min="518" max="518" width="12.140625" style="61" customWidth="1"/>
    <col min="519" max="519" width="11.28515625" style="61" customWidth="1"/>
    <col min="520" max="520" width="10.28515625" style="61" customWidth="1"/>
    <col min="521" max="768" width="9.140625" style="61"/>
    <col min="769" max="769" width="5.42578125" style="61" bestFit="1" customWidth="1"/>
    <col min="770" max="770" width="28" style="61" customWidth="1"/>
    <col min="771" max="772" width="11.28515625" style="61" customWidth="1"/>
    <col min="773" max="773" width="9.7109375" style="61" customWidth="1"/>
    <col min="774" max="774" width="12.140625" style="61" customWidth="1"/>
    <col min="775" max="775" width="11.28515625" style="61" customWidth="1"/>
    <col min="776" max="776" width="10.28515625" style="61" customWidth="1"/>
    <col min="777" max="1024" width="9.140625" style="61"/>
    <col min="1025" max="1025" width="5.42578125" style="61" bestFit="1" customWidth="1"/>
    <col min="1026" max="1026" width="28" style="61" customWidth="1"/>
    <col min="1027" max="1028" width="11.28515625" style="61" customWidth="1"/>
    <col min="1029" max="1029" width="9.7109375" style="61" customWidth="1"/>
    <col min="1030" max="1030" width="12.140625" style="61" customWidth="1"/>
    <col min="1031" max="1031" width="11.28515625" style="61" customWidth="1"/>
    <col min="1032" max="1032" width="10.28515625" style="61" customWidth="1"/>
    <col min="1033" max="1280" width="9.140625" style="61"/>
    <col min="1281" max="1281" width="5.42578125" style="61" bestFit="1" customWidth="1"/>
    <col min="1282" max="1282" width="28" style="61" customWidth="1"/>
    <col min="1283" max="1284" width="11.28515625" style="61" customWidth="1"/>
    <col min="1285" max="1285" width="9.7109375" style="61" customWidth="1"/>
    <col min="1286" max="1286" width="12.140625" style="61" customWidth="1"/>
    <col min="1287" max="1287" width="11.28515625" style="61" customWidth="1"/>
    <col min="1288" max="1288" width="10.28515625" style="61" customWidth="1"/>
    <col min="1289" max="1536" width="9.140625" style="61"/>
    <col min="1537" max="1537" width="5.42578125" style="61" bestFit="1" customWidth="1"/>
    <col min="1538" max="1538" width="28" style="61" customWidth="1"/>
    <col min="1539" max="1540" width="11.28515625" style="61" customWidth="1"/>
    <col min="1541" max="1541" width="9.7109375" style="61" customWidth="1"/>
    <col min="1542" max="1542" width="12.140625" style="61" customWidth="1"/>
    <col min="1543" max="1543" width="11.28515625" style="61" customWidth="1"/>
    <col min="1544" max="1544" width="10.28515625" style="61" customWidth="1"/>
    <col min="1545" max="1792" width="9.140625" style="61"/>
    <col min="1793" max="1793" width="5.42578125" style="61" bestFit="1" customWidth="1"/>
    <col min="1794" max="1794" width="28" style="61" customWidth="1"/>
    <col min="1795" max="1796" width="11.28515625" style="61" customWidth="1"/>
    <col min="1797" max="1797" width="9.7109375" style="61" customWidth="1"/>
    <col min="1798" max="1798" width="12.140625" style="61" customWidth="1"/>
    <col min="1799" max="1799" width="11.28515625" style="61" customWidth="1"/>
    <col min="1800" max="1800" width="10.28515625" style="61" customWidth="1"/>
    <col min="1801" max="2048" width="9.140625" style="61"/>
    <col min="2049" max="2049" width="5.42578125" style="61" bestFit="1" customWidth="1"/>
    <col min="2050" max="2050" width="28" style="61" customWidth="1"/>
    <col min="2051" max="2052" width="11.28515625" style="61" customWidth="1"/>
    <col min="2053" max="2053" width="9.7109375" style="61" customWidth="1"/>
    <col min="2054" max="2054" width="12.140625" style="61" customWidth="1"/>
    <col min="2055" max="2055" width="11.28515625" style="61" customWidth="1"/>
    <col min="2056" max="2056" width="10.28515625" style="61" customWidth="1"/>
    <col min="2057" max="2304" width="9.140625" style="61"/>
    <col min="2305" max="2305" width="5.42578125" style="61" bestFit="1" customWidth="1"/>
    <col min="2306" max="2306" width="28" style="61" customWidth="1"/>
    <col min="2307" max="2308" width="11.28515625" style="61" customWidth="1"/>
    <col min="2309" max="2309" width="9.7109375" style="61" customWidth="1"/>
    <col min="2310" max="2310" width="12.140625" style="61" customWidth="1"/>
    <col min="2311" max="2311" width="11.28515625" style="61" customWidth="1"/>
    <col min="2312" max="2312" width="10.28515625" style="61" customWidth="1"/>
    <col min="2313" max="2560" width="9.140625" style="61"/>
    <col min="2561" max="2561" width="5.42578125" style="61" bestFit="1" customWidth="1"/>
    <col min="2562" max="2562" width="28" style="61" customWidth="1"/>
    <col min="2563" max="2564" width="11.28515625" style="61" customWidth="1"/>
    <col min="2565" max="2565" width="9.7109375" style="61" customWidth="1"/>
    <col min="2566" max="2566" width="12.140625" style="61" customWidth="1"/>
    <col min="2567" max="2567" width="11.28515625" style="61" customWidth="1"/>
    <col min="2568" max="2568" width="10.28515625" style="61" customWidth="1"/>
    <col min="2569" max="2816" width="9.140625" style="61"/>
    <col min="2817" max="2817" width="5.42578125" style="61" bestFit="1" customWidth="1"/>
    <col min="2818" max="2818" width="28" style="61" customWidth="1"/>
    <col min="2819" max="2820" width="11.28515625" style="61" customWidth="1"/>
    <col min="2821" max="2821" width="9.7109375" style="61" customWidth="1"/>
    <col min="2822" max="2822" width="12.140625" style="61" customWidth="1"/>
    <col min="2823" max="2823" width="11.28515625" style="61" customWidth="1"/>
    <col min="2824" max="2824" width="10.28515625" style="61" customWidth="1"/>
    <col min="2825" max="3072" width="9.140625" style="61"/>
    <col min="3073" max="3073" width="5.42578125" style="61" bestFit="1" customWidth="1"/>
    <col min="3074" max="3074" width="28" style="61" customWidth="1"/>
    <col min="3075" max="3076" width="11.28515625" style="61" customWidth="1"/>
    <col min="3077" max="3077" width="9.7109375" style="61" customWidth="1"/>
    <col min="3078" max="3078" width="12.140625" style="61" customWidth="1"/>
    <col min="3079" max="3079" width="11.28515625" style="61" customWidth="1"/>
    <col min="3080" max="3080" width="10.28515625" style="61" customWidth="1"/>
    <col min="3081" max="3328" width="9.140625" style="61"/>
    <col min="3329" max="3329" width="5.42578125" style="61" bestFit="1" customWidth="1"/>
    <col min="3330" max="3330" width="28" style="61" customWidth="1"/>
    <col min="3331" max="3332" width="11.28515625" style="61" customWidth="1"/>
    <col min="3333" max="3333" width="9.7109375" style="61" customWidth="1"/>
    <col min="3334" max="3334" width="12.140625" style="61" customWidth="1"/>
    <col min="3335" max="3335" width="11.28515625" style="61" customWidth="1"/>
    <col min="3336" max="3336" width="10.28515625" style="61" customWidth="1"/>
    <col min="3337" max="3584" width="9.140625" style="61"/>
    <col min="3585" max="3585" width="5.42578125" style="61" bestFit="1" customWidth="1"/>
    <col min="3586" max="3586" width="28" style="61" customWidth="1"/>
    <col min="3587" max="3588" width="11.28515625" style="61" customWidth="1"/>
    <col min="3589" max="3589" width="9.7109375" style="61" customWidth="1"/>
    <col min="3590" max="3590" width="12.140625" style="61" customWidth="1"/>
    <col min="3591" max="3591" width="11.28515625" style="61" customWidth="1"/>
    <col min="3592" max="3592" width="10.28515625" style="61" customWidth="1"/>
    <col min="3593" max="3840" width="9.140625" style="61"/>
    <col min="3841" max="3841" width="5.42578125" style="61" bestFit="1" customWidth="1"/>
    <col min="3842" max="3842" width="28" style="61" customWidth="1"/>
    <col min="3843" max="3844" width="11.28515625" style="61" customWidth="1"/>
    <col min="3845" max="3845" width="9.7109375" style="61" customWidth="1"/>
    <col min="3846" max="3846" width="12.140625" style="61" customWidth="1"/>
    <col min="3847" max="3847" width="11.28515625" style="61" customWidth="1"/>
    <col min="3848" max="3848" width="10.28515625" style="61" customWidth="1"/>
    <col min="3849" max="4096" width="9.140625" style="61"/>
    <col min="4097" max="4097" width="5.42578125" style="61" bestFit="1" customWidth="1"/>
    <col min="4098" max="4098" width="28" style="61" customWidth="1"/>
    <col min="4099" max="4100" width="11.28515625" style="61" customWidth="1"/>
    <col min="4101" max="4101" width="9.7109375" style="61" customWidth="1"/>
    <col min="4102" max="4102" width="12.140625" style="61" customWidth="1"/>
    <col min="4103" max="4103" width="11.28515625" style="61" customWidth="1"/>
    <col min="4104" max="4104" width="10.28515625" style="61" customWidth="1"/>
    <col min="4105" max="4352" width="9.140625" style="61"/>
    <col min="4353" max="4353" width="5.42578125" style="61" bestFit="1" customWidth="1"/>
    <col min="4354" max="4354" width="28" style="61" customWidth="1"/>
    <col min="4355" max="4356" width="11.28515625" style="61" customWidth="1"/>
    <col min="4357" max="4357" width="9.7109375" style="61" customWidth="1"/>
    <col min="4358" max="4358" width="12.140625" style="61" customWidth="1"/>
    <col min="4359" max="4359" width="11.28515625" style="61" customWidth="1"/>
    <col min="4360" max="4360" width="10.28515625" style="61" customWidth="1"/>
    <col min="4361" max="4608" width="9.140625" style="61"/>
    <col min="4609" max="4609" width="5.42578125" style="61" bestFit="1" customWidth="1"/>
    <col min="4610" max="4610" width="28" style="61" customWidth="1"/>
    <col min="4611" max="4612" width="11.28515625" style="61" customWidth="1"/>
    <col min="4613" max="4613" width="9.7109375" style="61" customWidth="1"/>
    <col min="4614" max="4614" width="12.140625" style="61" customWidth="1"/>
    <col min="4615" max="4615" width="11.28515625" style="61" customWidth="1"/>
    <col min="4616" max="4616" width="10.28515625" style="61" customWidth="1"/>
    <col min="4617" max="4864" width="9.140625" style="61"/>
    <col min="4865" max="4865" width="5.42578125" style="61" bestFit="1" customWidth="1"/>
    <col min="4866" max="4866" width="28" style="61" customWidth="1"/>
    <col min="4867" max="4868" width="11.28515625" style="61" customWidth="1"/>
    <col min="4869" max="4869" width="9.7109375" style="61" customWidth="1"/>
    <col min="4870" max="4870" width="12.140625" style="61" customWidth="1"/>
    <col min="4871" max="4871" width="11.28515625" style="61" customWidth="1"/>
    <col min="4872" max="4872" width="10.28515625" style="61" customWidth="1"/>
    <col min="4873" max="5120" width="9.140625" style="61"/>
    <col min="5121" max="5121" width="5.42578125" style="61" bestFit="1" customWidth="1"/>
    <col min="5122" max="5122" width="28" style="61" customWidth="1"/>
    <col min="5123" max="5124" width="11.28515625" style="61" customWidth="1"/>
    <col min="5125" max="5125" width="9.7109375" style="61" customWidth="1"/>
    <col min="5126" max="5126" width="12.140625" style="61" customWidth="1"/>
    <col min="5127" max="5127" width="11.28515625" style="61" customWidth="1"/>
    <col min="5128" max="5128" width="10.28515625" style="61" customWidth="1"/>
    <col min="5129" max="5376" width="9.140625" style="61"/>
    <col min="5377" max="5377" width="5.42578125" style="61" bestFit="1" customWidth="1"/>
    <col min="5378" max="5378" width="28" style="61" customWidth="1"/>
    <col min="5379" max="5380" width="11.28515625" style="61" customWidth="1"/>
    <col min="5381" max="5381" width="9.7109375" style="61" customWidth="1"/>
    <col min="5382" max="5382" width="12.140625" style="61" customWidth="1"/>
    <col min="5383" max="5383" width="11.28515625" style="61" customWidth="1"/>
    <col min="5384" max="5384" width="10.28515625" style="61" customWidth="1"/>
    <col min="5385" max="5632" width="9.140625" style="61"/>
    <col min="5633" max="5633" width="5.42578125" style="61" bestFit="1" customWidth="1"/>
    <col min="5634" max="5634" width="28" style="61" customWidth="1"/>
    <col min="5635" max="5636" width="11.28515625" style="61" customWidth="1"/>
    <col min="5637" max="5637" width="9.7109375" style="61" customWidth="1"/>
    <col min="5638" max="5638" width="12.140625" style="61" customWidth="1"/>
    <col min="5639" max="5639" width="11.28515625" style="61" customWidth="1"/>
    <col min="5640" max="5640" width="10.28515625" style="61" customWidth="1"/>
    <col min="5641" max="5888" width="9.140625" style="61"/>
    <col min="5889" max="5889" width="5.42578125" style="61" bestFit="1" customWidth="1"/>
    <col min="5890" max="5890" width="28" style="61" customWidth="1"/>
    <col min="5891" max="5892" width="11.28515625" style="61" customWidth="1"/>
    <col min="5893" max="5893" width="9.7109375" style="61" customWidth="1"/>
    <col min="5894" max="5894" width="12.140625" style="61" customWidth="1"/>
    <col min="5895" max="5895" width="11.28515625" style="61" customWidth="1"/>
    <col min="5896" max="5896" width="10.28515625" style="61" customWidth="1"/>
    <col min="5897" max="6144" width="9.140625" style="61"/>
    <col min="6145" max="6145" width="5.42578125" style="61" bestFit="1" customWidth="1"/>
    <col min="6146" max="6146" width="28" style="61" customWidth="1"/>
    <col min="6147" max="6148" width="11.28515625" style="61" customWidth="1"/>
    <col min="6149" max="6149" width="9.7109375" style="61" customWidth="1"/>
    <col min="6150" max="6150" width="12.140625" style="61" customWidth="1"/>
    <col min="6151" max="6151" width="11.28515625" style="61" customWidth="1"/>
    <col min="6152" max="6152" width="10.28515625" style="61" customWidth="1"/>
    <col min="6153" max="6400" width="9.140625" style="61"/>
    <col min="6401" max="6401" width="5.42578125" style="61" bestFit="1" customWidth="1"/>
    <col min="6402" max="6402" width="28" style="61" customWidth="1"/>
    <col min="6403" max="6404" width="11.28515625" style="61" customWidth="1"/>
    <col min="6405" max="6405" width="9.7109375" style="61" customWidth="1"/>
    <col min="6406" max="6406" width="12.140625" style="61" customWidth="1"/>
    <col min="6407" max="6407" width="11.28515625" style="61" customWidth="1"/>
    <col min="6408" max="6408" width="10.28515625" style="61" customWidth="1"/>
    <col min="6409" max="6656" width="9.140625" style="61"/>
    <col min="6657" max="6657" width="5.42578125" style="61" bestFit="1" customWidth="1"/>
    <col min="6658" max="6658" width="28" style="61" customWidth="1"/>
    <col min="6659" max="6660" width="11.28515625" style="61" customWidth="1"/>
    <col min="6661" max="6661" width="9.7109375" style="61" customWidth="1"/>
    <col min="6662" max="6662" width="12.140625" style="61" customWidth="1"/>
    <col min="6663" max="6663" width="11.28515625" style="61" customWidth="1"/>
    <col min="6664" max="6664" width="10.28515625" style="61" customWidth="1"/>
    <col min="6665" max="6912" width="9.140625" style="61"/>
    <col min="6913" max="6913" width="5.42578125" style="61" bestFit="1" customWidth="1"/>
    <col min="6914" max="6914" width="28" style="61" customWidth="1"/>
    <col min="6915" max="6916" width="11.28515625" style="61" customWidth="1"/>
    <col min="6917" max="6917" width="9.7109375" style="61" customWidth="1"/>
    <col min="6918" max="6918" width="12.140625" style="61" customWidth="1"/>
    <col min="6919" max="6919" width="11.28515625" style="61" customWidth="1"/>
    <col min="6920" max="6920" width="10.28515625" style="61" customWidth="1"/>
    <col min="6921" max="7168" width="9.140625" style="61"/>
    <col min="7169" max="7169" width="5.42578125" style="61" bestFit="1" customWidth="1"/>
    <col min="7170" max="7170" width="28" style="61" customWidth="1"/>
    <col min="7171" max="7172" width="11.28515625" style="61" customWidth="1"/>
    <col min="7173" max="7173" width="9.7109375" style="61" customWidth="1"/>
    <col min="7174" max="7174" width="12.140625" style="61" customWidth="1"/>
    <col min="7175" max="7175" width="11.28515625" style="61" customWidth="1"/>
    <col min="7176" max="7176" width="10.28515625" style="61" customWidth="1"/>
    <col min="7177" max="7424" width="9.140625" style="61"/>
    <col min="7425" max="7425" width="5.42578125" style="61" bestFit="1" customWidth="1"/>
    <col min="7426" max="7426" width="28" style="61" customWidth="1"/>
    <col min="7427" max="7428" width="11.28515625" style="61" customWidth="1"/>
    <col min="7429" max="7429" width="9.7109375" style="61" customWidth="1"/>
    <col min="7430" max="7430" width="12.140625" style="61" customWidth="1"/>
    <col min="7431" max="7431" width="11.28515625" style="61" customWidth="1"/>
    <col min="7432" max="7432" width="10.28515625" style="61" customWidth="1"/>
    <col min="7433" max="7680" width="9.140625" style="61"/>
    <col min="7681" max="7681" width="5.42578125" style="61" bestFit="1" customWidth="1"/>
    <col min="7682" max="7682" width="28" style="61" customWidth="1"/>
    <col min="7683" max="7684" width="11.28515625" style="61" customWidth="1"/>
    <col min="7685" max="7685" width="9.7109375" style="61" customWidth="1"/>
    <col min="7686" max="7686" width="12.140625" style="61" customWidth="1"/>
    <col min="7687" max="7687" width="11.28515625" style="61" customWidth="1"/>
    <col min="7688" max="7688" width="10.28515625" style="61" customWidth="1"/>
    <col min="7689" max="7936" width="9.140625" style="61"/>
    <col min="7937" max="7937" width="5.42578125" style="61" bestFit="1" customWidth="1"/>
    <col min="7938" max="7938" width="28" style="61" customWidth="1"/>
    <col min="7939" max="7940" width="11.28515625" style="61" customWidth="1"/>
    <col min="7941" max="7941" width="9.7109375" style="61" customWidth="1"/>
    <col min="7942" max="7942" width="12.140625" style="61" customWidth="1"/>
    <col min="7943" max="7943" width="11.28515625" style="61" customWidth="1"/>
    <col min="7944" max="7944" width="10.28515625" style="61" customWidth="1"/>
    <col min="7945" max="8192" width="9.140625" style="61"/>
    <col min="8193" max="8193" width="5.42578125" style="61" bestFit="1" customWidth="1"/>
    <col min="8194" max="8194" width="28" style="61" customWidth="1"/>
    <col min="8195" max="8196" width="11.28515625" style="61" customWidth="1"/>
    <col min="8197" max="8197" width="9.7109375" style="61" customWidth="1"/>
    <col min="8198" max="8198" width="12.140625" style="61" customWidth="1"/>
    <col min="8199" max="8199" width="11.28515625" style="61" customWidth="1"/>
    <col min="8200" max="8200" width="10.28515625" style="61" customWidth="1"/>
    <col min="8201" max="8448" width="9.140625" style="61"/>
    <col min="8449" max="8449" width="5.42578125" style="61" bestFit="1" customWidth="1"/>
    <col min="8450" max="8450" width="28" style="61" customWidth="1"/>
    <col min="8451" max="8452" width="11.28515625" style="61" customWidth="1"/>
    <col min="8453" max="8453" width="9.7109375" style="61" customWidth="1"/>
    <col min="8454" max="8454" width="12.140625" style="61" customWidth="1"/>
    <col min="8455" max="8455" width="11.28515625" style="61" customWidth="1"/>
    <col min="8456" max="8456" width="10.28515625" style="61" customWidth="1"/>
    <col min="8457" max="8704" width="9.140625" style="61"/>
    <col min="8705" max="8705" width="5.42578125" style="61" bestFit="1" customWidth="1"/>
    <col min="8706" max="8706" width="28" style="61" customWidth="1"/>
    <col min="8707" max="8708" width="11.28515625" style="61" customWidth="1"/>
    <col min="8709" max="8709" width="9.7109375" style="61" customWidth="1"/>
    <col min="8710" max="8710" width="12.140625" style="61" customWidth="1"/>
    <col min="8711" max="8711" width="11.28515625" style="61" customWidth="1"/>
    <col min="8712" max="8712" width="10.28515625" style="61" customWidth="1"/>
    <col min="8713" max="8960" width="9.140625" style="61"/>
    <col min="8961" max="8961" width="5.42578125" style="61" bestFit="1" customWidth="1"/>
    <col min="8962" max="8962" width="28" style="61" customWidth="1"/>
    <col min="8963" max="8964" width="11.28515625" style="61" customWidth="1"/>
    <col min="8965" max="8965" width="9.7109375" style="61" customWidth="1"/>
    <col min="8966" max="8966" width="12.140625" style="61" customWidth="1"/>
    <col min="8967" max="8967" width="11.28515625" style="61" customWidth="1"/>
    <col min="8968" max="8968" width="10.28515625" style="61" customWidth="1"/>
    <col min="8969" max="9216" width="9.140625" style="61"/>
    <col min="9217" max="9217" width="5.42578125" style="61" bestFit="1" customWidth="1"/>
    <col min="9218" max="9218" width="28" style="61" customWidth="1"/>
    <col min="9219" max="9220" width="11.28515625" style="61" customWidth="1"/>
    <col min="9221" max="9221" width="9.7109375" style="61" customWidth="1"/>
    <col min="9222" max="9222" width="12.140625" style="61" customWidth="1"/>
    <col min="9223" max="9223" width="11.28515625" style="61" customWidth="1"/>
    <col min="9224" max="9224" width="10.28515625" style="61" customWidth="1"/>
    <col min="9225" max="9472" width="9.140625" style="61"/>
    <col min="9473" max="9473" width="5.42578125" style="61" bestFit="1" customWidth="1"/>
    <col min="9474" max="9474" width="28" style="61" customWidth="1"/>
    <col min="9475" max="9476" width="11.28515625" style="61" customWidth="1"/>
    <col min="9477" max="9477" width="9.7109375" style="61" customWidth="1"/>
    <col min="9478" max="9478" width="12.140625" style="61" customWidth="1"/>
    <col min="9479" max="9479" width="11.28515625" style="61" customWidth="1"/>
    <col min="9480" max="9480" width="10.28515625" style="61" customWidth="1"/>
    <col min="9481" max="9728" width="9.140625" style="61"/>
    <col min="9729" max="9729" width="5.42578125" style="61" bestFit="1" customWidth="1"/>
    <col min="9730" max="9730" width="28" style="61" customWidth="1"/>
    <col min="9731" max="9732" width="11.28515625" style="61" customWidth="1"/>
    <col min="9733" max="9733" width="9.7109375" style="61" customWidth="1"/>
    <col min="9734" max="9734" width="12.140625" style="61" customWidth="1"/>
    <col min="9735" max="9735" width="11.28515625" style="61" customWidth="1"/>
    <col min="9736" max="9736" width="10.28515625" style="61" customWidth="1"/>
    <col min="9737" max="9984" width="9.140625" style="61"/>
    <col min="9985" max="9985" width="5.42578125" style="61" bestFit="1" customWidth="1"/>
    <col min="9986" max="9986" width="28" style="61" customWidth="1"/>
    <col min="9987" max="9988" width="11.28515625" style="61" customWidth="1"/>
    <col min="9989" max="9989" width="9.7109375" style="61" customWidth="1"/>
    <col min="9990" max="9990" width="12.140625" style="61" customWidth="1"/>
    <col min="9991" max="9991" width="11.28515625" style="61" customWidth="1"/>
    <col min="9992" max="9992" width="10.28515625" style="61" customWidth="1"/>
    <col min="9993" max="10240" width="9.140625" style="61"/>
    <col min="10241" max="10241" width="5.42578125" style="61" bestFit="1" customWidth="1"/>
    <col min="10242" max="10242" width="28" style="61" customWidth="1"/>
    <col min="10243" max="10244" width="11.28515625" style="61" customWidth="1"/>
    <col min="10245" max="10245" width="9.7109375" style="61" customWidth="1"/>
    <col min="10246" max="10246" width="12.140625" style="61" customWidth="1"/>
    <col min="10247" max="10247" width="11.28515625" style="61" customWidth="1"/>
    <col min="10248" max="10248" width="10.28515625" style="61" customWidth="1"/>
    <col min="10249" max="10496" width="9.140625" style="61"/>
    <col min="10497" max="10497" width="5.42578125" style="61" bestFit="1" customWidth="1"/>
    <col min="10498" max="10498" width="28" style="61" customWidth="1"/>
    <col min="10499" max="10500" width="11.28515625" style="61" customWidth="1"/>
    <col min="10501" max="10501" width="9.7109375" style="61" customWidth="1"/>
    <col min="10502" max="10502" width="12.140625" style="61" customWidth="1"/>
    <col min="10503" max="10503" width="11.28515625" style="61" customWidth="1"/>
    <col min="10504" max="10504" width="10.28515625" style="61" customWidth="1"/>
    <col min="10505" max="10752" width="9.140625" style="61"/>
    <col min="10753" max="10753" width="5.42578125" style="61" bestFit="1" customWidth="1"/>
    <col min="10754" max="10754" width="28" style="61" customWidth="1"/>
    <col min="10755" max="10756" width="11.28515625" style="61" customWidth="1"/>
    <col min="10757" max="10757" width="9.7109375" style="61" customWidth="1"/>
    <col min="10758" max="10758" width="12.140625" style="61" customWidth="1"/>
    <col min="10759" max="10759" width="11.28515625" style="61" customWidth="1"/>
    <col min="10760" max="10760" width="10.28515625" style="61" customWidth="1"/>
    <col min="10761" max="11008" width="9.140625" style="61"/>
    <col min="11009" max="11009" width="5.42578125" style="61" bestFit="1" customWidth="1"/>
    <col min="11010" max="11010" width="28" style="61" customWidth="1"/>
    <col min="11011" max="11012" width="11.28515625" style="61" customWidth="1"/>
    <col min="11013" max="11013" width="9.7109375" style="61" customWidth="1"/>
    <col min="11014" max="11014" width="12.140625" style="61" customWidth="1"/>
    <col min="11015" max="11015" width="11.28515625" style="61" customWidth="1"/>
    <col min="11016" max="11016" width="10.28515625" style="61" customWidth="1"/>
    <col min="11017" max="11264" width="9.140625" style="61"/>
    <col min="11265" max="11265" width="5.42578125" style="61" bestFit="1" customWidth="1"/>
    <col min="11266" max="11266" width="28" style="61" customWidth="1"/>
    <col min="11267" max="11268" width="11.28515625" style="61" customWidth="1"/>
    <col min="11269" max="11269" width="9.7109375" style="61" customWidth="1"/>
    <col min="11270" max="11270" width="12.140625" style="61" customWidth="1"/>
    <col min="11271" max="11271" width="11.28515625" style="61" customWidth="1"/>
    <col min="11272" max="11272" width="10.28515625" style="61" customWidth="1"/>
    <col min="11273" max="11520" width="9.140625" style="61"/>
    <col min="11521" max="11521" width="5.42578125" style="61" bestFit="1" customWidth="1"/>
    <col min="11522" max="11522" width="28" style="61" customWidth="1"/>
    <col min="11523" max="11524" width="11.28515625" style="61" customWidth="1"/>
    <col min="11525" max="11525" width="9.7109375" style="61" customWidth="1"/>
    <col min="11526" max="11526" width="12.140625" style="61" customWidth="1"/>
    <col min="11527" max="11527" width="11.28515625" style="61" customWidth="1"/>
    <col min="11528" max="11528" width="10.28515625" style="61" customWidth="1"/>
    <col min="11529" max="11776" width="9.140625" style="61"/>
    <col min="11777" max="11777" width="5.42578125" style="61" bestFit="1" customWidth="1"/>
    <col min="11778" max="11778" width="28" style="61" customWidth="1"/>
    <col min="11779" max="11780" width="11.28515625" style="61" customWidth="1"/>
    <col min="11781" max="11781" width="9.7109375" style="61" customWidth="1"/>
    <col min="11782" max="11782" width="12.140625" style="61" customWidth="1"/>
    <col min="11783" max="11783" width="11.28515625" style="61" customWidth="1"/>
    <col min="11784" max="11784" width="10.28515625" style="61" customWidth="1"/>
    <col min="11785" max="12032" width="9.140625" style="61"/>
    <col min="12033" max="12033" width="5.42578125" style="61" bestFit="1" customWidth="1"/>
    <col min="12034" max="12034" width="28" style="61" customWidth="1"/>
    <col min="12035" max="12036" width="11.28515625" style="61" customWidth="1"/>
    <col min="12037" max="12037" width="9.7109375" style="61" customWidth="1"/>
    <col min="12038" max="12038" width="12.140625" style="61" customWidth="1"/>
    <col min="12039" max="12039" width="11.28515625" style="61" customWidth="1"/>
    <col min="12040" max="12040" width="10.28515625" style="61" customWidth="1"/>
    <col min="12041" max="12288" width="9.140625" style="61"/>
    <col min="12289" max="12289" width="5.42578125" style="61" bestFit="1" customWidth="1"/>
    <col min="12290" max="12290" width="28" style="61" customWidth="1"/>
    <col min="12291" max="12292" width="11.28515625" style="61" customWidth="1"/>
    <col min="12293" max="12293" width="9.7109375" style="61" customWidth="1"/>
    <col min="12294" max="12294" width="12.140625" style="61" customWidth="1"/>
    <col min="12295" max="12295" width="11.28515625" style="61" customWidth="1"/>
    <col min="12296" max="12296" width="10.28515625" style="61" customWidth="1"/>
    <col min="12297" max="12544" width="9.140625" style="61"/>
    <col min="12545" max="12545" width="5.42578125" style="61" bestFit="1" customWidth="1"/>
    <col min="12546" max="12546" width="28" style="61" customWidth="1"/>
    <col min="12547" max="12548" width="11.28515625" style="61" customWidth="1"/>
    <col min="12549" max="12549" width="9.7109375" style="61" customWidth="1"/>
    <col min="12550" max="12550" width="12.140625" style="61" customWidth="1"/>
    <col min="12551" max="12551" width="11.28515625" style="61" customWidth="1"/>
    <col min="12552" max="12552" width="10.28515625" style="61" customWidth="1"/>
    <col min="12553" max="12800" width="9.140625" style="61"/>
    <col min="12801" max="12801" width="5.42578125" style="61" bestFit="1" customWidth="1"/>
    <col min="12802" max="12802" width="28" style="61" customWidth="1"/>
    <col min="12803" max="12804" width="11.28515625" style="61" customWidth="1"/>
    <col min="12805" max="12805" width="9.7109375" style="61" customWidth="1"/>
    <col min="12806" max="12806" width="12.140625" style="61" customWidth="1"/>
    <col min="12807" max="12807" width="11.28515625" style="61" customWidth="1"/>
    <col min="12808" max="12808" width="10.28515625" style="61" customWidth="1"/>
    <col min="12809" max="13056" width="9.140625" style="61"/>
    <col min="13057" max="13057" width="5.42578125" style="61" bestFit="1" customWidth="1"/>
    <col min="13058" max="13058" width="28" style="61" customWidth="1"/>
    <col min="13059" max="13060" width="11.28515625" style="61" customWidth="1"/>
    <col min="13061" max="13061" width="9.7109375" style="61" customWidth="1"/>
    <col min="13062" max="13062" width="12.140625" style="61" customWidth="1"/>
    <col min="13063" max="13063" width="11.28515625" style="61" customWidth="1"/>
    <col min="13064" max="13064" width="10.28515625" style="61" customWidth="1"/>
    <col min="13065" max="13312" width="9.140625" style="61"/>
    <col min="13313" max="13313" width="5.42578125" style="61" bestFit="1" customWidth="1"/>
    <col min="13314" max="13314" width="28" style="61" customWidth="1"/>
    <col min="13315" max="13316" width="11.28515625" style="61" customWidth="1"/>
    <col min="13317" max="13317" width="9.7109375" style="61" customWidth="1"/>
    <col min="13318" max="13318" width="12.140625" style="61" customWidth="1"/>
    <col min="13319" max="13319" width="11.28515625" style="61" customWidth="1"/>
    <col min="13320" max="13320" width="10.28515625" style="61" customWidth="1"/>
    <col min="13321" max="13568" width="9.140625" style="61"/>
    <col min="13569" max="13569" width="5.42578125" style="61" bestFit="1" customWidth="1"/>
    <col min="13570" max="13570" width="28" style="61" customWidth="1"/>
    <col min="13571" max="13572" width="11.28515625" style="61" customWidth="1"/>
    <col min="13573" max="13573" width="9.7109375" style="61" customWidth="1"/>
    <col min="13574" max="13574" width="12.140625" style="61" customWidth="1"/>
    <col min="13575" max="13575" width="11.28515625" style="61" customWidth="1"/>
    <col min="13576" max="13576" width="10.28515625" style="61" customWidth="1"/>
    <col min="13577" max="13824" width="9.140625" style="61"/>
    <col min="13825" max="13825" width="5.42578125" style="61" bestFit="1" customWidth="1"/>
    <col min="13826" max="13826" width="28" style="61" customWidth="1"/>
    <col min="13827" max="13828" width="11.28515625" style="61" customWidth="1"/>
    <col min="13829" max="13829" width="9.7109375" style="61" customWidth="1"/>
    <col min="13830" max="13830" width="12.140625" style="61" customWidth="1"/>
    <col min="13831" max="13831" width="11.28515625" style="61" customWidth="1"/>
    <col min="13832" max="13832" width="10.28515625" style="61" customWidth="1"/>
    <col min="13833" max="14080" width="9.140625" style="61"/>
    <col min="14081" max="14081" width="5.42578125" style="61" bestFit="1" customWidth="1"/>
    <col min="14082" max="14082" width="28" style="61" customWidth="1"/>
    <col min="14083" max="14084" width="11.28515625" style="61" customWidth="1"/>
    <col min="14085" max="14085" width="9.7109375" style="61" customWidth="1"/>
    <col min="14086" max="14086" width="12.140625" style="61" customWidth="1"/>
    <col min="14087" max="14087" width="11.28515625" style="61" customWidth="1"/>
    <col min="14088" max="14088" width="10.28515625" style="61" customWidth="1"/>
    <col min="14089" max="14336" width="9.140625" style="61"/>
    <col min="14337" max="14337" width="5.42578125" style="61" bestFit="1" customWidth="1"/>
    <col min="14338" max="14338" width="28" style="61" customWidth="1"/>
    <col min="14339" max="14340" width="11.28515625" style="61" customWidth="1"/>
    <col min="14341" max="14341" width="9.7109375" style="61" customWidth="1"/>
    <col min="14342" max="14342" width="12.140625" style="61" customWidth="1"/>
    <col min="14343" max="14343" width="11.28515625" style="61" customWidth="1"/>
    <col min="14344" max="14344" width="10.28515625" style="61" customWidth="1"/>
    <col min="14345" max="14592" width="9.140625" style="61"/>
    <col min="14593" max="14593" width="5.42578125" style="61" bestFit="1" customWidth="1"/>
    <col min="14594" max="14594" width="28" style="61" customWidth="1"/>
    <col min="14595" max="14596" width="11.28515625" style="61" customWidth="1"/>
    <col min="14597" max="14597" width="9.7109375" style="61" customWidth="1"/>
    <col min="14598" max="14598" width="12.140625" style="61" customWidth="1"/>
    <col min="14599" max="14599" width="11.28515625" style="61" customWidth="1"/>
    <col min="14600" max="14600" width="10.28515625" style="61" customWidth="1"/>
    <col min="14601" max="14848" width="9.140625" style="61"/>
    <col min="14849" max="14849" width="5.42578125" style="61" bestFit="1" customWidth="1"/>
    <col min="14850" max="14850" width="28" style="61" customWidth="1"/>
    <col min="14851" max="14852" width="11.28515625" style="61" customWidth="1"/>
    <col min="14853" max="14853" width="9.7109375" style="61" customWidth="1"/>
    <col min="14854" max="14854" width="12.140625" style="61" customWidth="1"/>
    <col min="14855" max="14855" width="11.28515625" style="61" customWidth="1"/>
    <col min="14856" max="14856" width="10.28515625" style="61" customWidth="1"/>
    <col min="14857" max="15104" width="9.140625" style="61"/>
    <col min="15105" max="15105" width="5.42578125" style="61" bestFit="1" customWidth="1"/>
    <col min="15106" max="15106" width="28" style="61" customWidth="1"/>
    <col min="15107" max="15108" width="11.28515625" style="61" customWidth="1"/>
    <col min="15109" max="15109" width="9.7109375" style="61" customWidth="1"/>
    <col min="15110" max="15110" width="12.140625" style="61" customWidth="1"/>
    <col min="15111" max="15111" width="11.28515625" style="61" customWidth="1"/>
    <col min="15112" max="15112" width="10.28515625" style="61" customWidth="1"/>
    <col min="15113" max="15360" width="9.140625" style="61"/>
    <col min="15361" max="15361" width="5.42578125" style="61" bestFit="1" customWidth="1"/>
    <col min="15362" max="15362" width="28" style="61" customWidth="1"/>
    <col min="15363" max="15364" width="11.28515625" style="61" customWidth="1"/>
    <col min="15365" max="15365" width="9.7109375" style="61" customWidth="1"/>
    <col min="15366" max="15366" width="12.140625" style="61" customWidth="1"/>
    <col min="15367" max="15367" width="11.28515625" style="61" customWidth="1"/>
    <col min="15368" max="15368" width="10.28515625" style="61" customWidth="1"/>
    <col min="15369" max="15616" width="9.140625" style="61"/>
    <col min="15617" max="15617" width="5.42578125" style="61" bestFit="1" customWidth="1"/>
    <col min="15618" max="15618" width="28" style="61" customWidth="1"/>
    <col min="15619" max="15620" width="11.28515625" style="61" customWidth="1"/>
    <col min="15621" max="15621" width="9.7109375" style="61" customWidth="1"/>
    <col min="15622" max="15622" width="12.140625" style="61" customWidth="1"/>
    <col min="15623" max="15623" width="11.28515625" style="61" customWidth="1"/>
    <col min="15624" max="15624" width="10.28515625" style="61" customWidth="1"/>
    <col min="15625" max="15872" width="9.140625" style="61"/>
    <col min="15873" max="15873" width="5.42578125" style="61" bestFit="1" customWidth="1"/>
    <col min="15874" max="15874" width="28" style="61" customWidth="1"/>
    <col min="15875" max="15876" width="11.28515625" style="61" customWidth="1"/>
    <col min="15877" max="15877" width="9.7109375" style="61" customWidth="1"/>
    <col min="15878" max="15878" width="12.140625" style="61" customWidth="1"/>
    <col min="15879" max="15879" width="11.28515625" style="61" customWidth="1"/>
    <col min="15880" max="15880" width="10.28515625" style="61" customWidth="1"/>
    <col min="15881" max="16128" width="9.140625" style="61"/>
    <col min="16129" max="16129" width="5.42578125" style="61" bestFit="1" customWidth="1"/>
    <col min="16130" max="16130" width="28" style="61" customWidth="1"/>
    <col min="16131" max="16132" width="11.28515625" style="61" customWidth="1"/>
    <col min="16133" max="16133" width="9.7109375" style="61" customWidth="1"/>
    <col min="16134" max="16134" width="12.140625" style="61" customWidth="1"/>
    <col min="16135" max="16135" width="11.28515625" style="61" customWidth="1"/>
    <col min="16136" max="16136" width="10.28515625" style="61" customWidth="1"/>
    <col min="16137" max="16384" width="9.140625" style="61"/>
  </cols>
  <sheetData>
    <row r="1" spans="1:8" ht="27" x14ac:dyDescent="0.25">
      <c r="H1" s="9" t="s">
        <v>0</v>
      </c>
    </row>
    <row r="2" spans="1:8" s="55" customFormat="1" ht="48.75" customHeight="1" x14ac:dyDescent="0.25">
      <c r="A2" s="89" t="s">
        <v>1</v>
      </c>
      <c r="B2" s="89"/>
      <c r="C2" s="89"/>
      <c r="D2" s="89" t="s">
        <v>2</v>
      </c>
      <c r="E2" s="89"/>
      <c r="F2" s="89"/>
      <c r="G2" s="89"/>
      <c r="H2" s="89"/>
    </row>
    <row r="3" spans="1:8" s="55" customFormat="1" ht="8.25" customHeight="1" x14ac:dyDescent="0.25">
      <c r="A3" s="118"/>
      <c r="B3" s="118"/>
      <c r="D3" s="2"/>
      <c r="E3" s="2"/>
      <c r="F3" s="2"/>
      <c r="G3" s="2"/>
      <c r="H3" s="2"/>
    </row>
    <row r="4" spans="1:8" ht="7.15" customHeight="1" x14ac:dyDescent="0.25">
      <c r="B4" s="61"/>
    </row>
    <row r="5" spans="1:8" ht="39.950000000000003" customHeight="1" x14ac:dyDescent="0.25">
      <c r="A5" s="119" t="s">
        <v>3</v>
      </c>
      <c r="B5" s="119"/>
      <c r="C5" s="119"/>
      <c r="D5" s="119"/>
      <c r="E5" s="119"/>
      <c r="F5" s="119"/>
      <c r="G5" s="119"/>
      <c r="H5" s="119"/>
    </row>
    <row r="6" spans="1:8" ht="8.4499999999999993" customHeight="1" x14ac:dyDescent="0.25"/>
    <row r="7" spans="1:8" s="59" customFormat="1" ht="25.15" customHeight="1" x14ac:dyDescent="0.25">
      <c r="B7" s="113" t="s">
        <v>146</v>
      </c>
      <c r="C7" s="113"/>
      <c r="D7" s="113"/>
      <c r="E7" s="113"/>
      <c r="F7" s="113"/>
      <c r="G7" s="113"/>
      <c r="H7" s="113"/>
    </row>
    <row r="8" spans="1:8" s="59" customFormat="1" ht="25.15" customHeight="1" x14ac:dyDescent="0.25">
      <c r="B8" s="113" t="s">
        <v>147</v>
      </c>
      <c r="C8" s="113"/>
      <c r="D8" s="113"/>
      <c r="E8" s="113"/>
      <c r="F8" s="113"/>
      <c r="G8" s="113"/>
      <c r="H8" s="113"/>
    </row>
    <row r="9" spans="1:8" s="59" customFormat="1" ht="25.15" customHeight="1" x14ac:dyDescent="0.25">
      <c r="B9" s="113" t="s">
        <v>148</v>
      </c>
      <c r="C9" s="113"/>
      <c r="D9" s="113"/>
      <c r="E9" s="113"/>
      <c r="F9" s="113"/>
      <c r="G9" s="113"/>
      <c r="H9" s="113"/>
    </row>
    <row r="10" spans="1:8" s="59" customFormat="1" ht="20.100000000000001" customHeight="1" x14ac:dyDescent="0.25">
      <c r="B10" s="54"/>
      <c r="C10" s="54"/>
    </row>
    <row r="11" spans="1:8" s="55" customFormat="1" ht="64.5" customHeight="1" x14ac:dyDescent="0.25">
      <c r="A11" s="56" t="s">
        <v>4</v>
      </c>
      <c r="B11" s="114" t="s">
        <v>5</v>
      </c>
      <c r="C11" s="114"/>
      <c r="D11" s="114"/>
      <c r="E11" s="56" t="s">
        <v>6</v>
      </c>
      <c r="F11" s="58" t="s">
        <v>7</v>
      </c>
      <c r="G11" s="15" t="s">
        <v>8</v>
      </c>
      <c r="H11" s="56" t="s">
        <v>9</v>
      </c>
    </row>
    <row r="12" spans="1:8" s="55" customFormat="1" ht="26.25" customHeight="1" x14ac:dyDescent="0.25">
      <c r="A12" s="16" t="s">
        <v>10</v>
      </c>
      <c r="B12" s="115" t="s">
        <v>11</v>
      </c>
      <c r="C12" s="116"/>
      <c r="D12" s="117"/>
      <c r="E12" s="16" t="s">
        <v>12</v>
      </c>
      <c r="F12" s="16" t="s">
        <v>13</v>
      </c>
      <c r="G12" s="16" t="s">
        <v>14</v>
      </c>
      <c r="H12" s="16" t="s">
        <v>15</v>
      </c>
    </row>
    <row r="13" spans="1:8" s="55" customFormat="1" ht="43.9" customHeight="1" x14ac:dyDescent="0.25">
      <c r="A13" s="56" t="s">
        <v>16</v>
      </c>
      <c r="B13" s="109" t="s">
        <v>17</v>
      </c>
      <c r="C13" s="109"/>
      <c r="D13" s="109"/>
      <c r="E13" s="17">
        <f>E14+E20</f>
        <v>20</v>
      </c>
      <c r="F13" s="18">
        <f>F14+F20</f>
        <v>20</v>
      </c>
      <c r="G13" s="18"/>
      <c r="H13" s="56"/>
    </row>
    <row r="14" spans="1:8" s="62" customFormat="1" ht="44.45" customHeight="1" x14ac:dyDescent="0.25">
      <c r="A14" s="57">
        <v>1</v>
      </c>
      <c r="B14" s="109" t="s">
        <v>18</v>
      </c>
      <c r="C14" s="109"/>
      <c r="D14" s="109"/>
      <c r="E14" s="17">
        <f>SUM(E15:E19)</f>
        <v>10</v>
      </c>
      <c r="F14" s="18">
        <f>SUM(F15:F19)</f>
        <v>10</v>
      </c>
      <c r="G14" s="18"/>
      <c r="H14" s="57"/>
    </row>
    <row r="15" spans="1:8" s="62" customFormat="1" ht="45.6" customHeight="1" x14ac:dyDescent="0.25">
      <c r="A15" s="57" t="s">
        <v>19</v>
      </c>
      <c r="B15" s="106" t="s">
        <v>20</v>
      </c>
      <c r="C15" s="107"/>
      <c r="D15" s="108"/>
      <c r="E15" s="57">
        <v>2</v>
      </c>
      <c r="F15" s="57">
        <v>2</v>
      </c>
      <c r="G15" s="57"/>
      <c r="H15" s="57"/>
    </row>
    <row r="16" spans="1:8" s="22" customFormat="1" ht="46.9" customHeight="1" x14ac:dyDescent="0.25">
      <c r="A16" s="57" t="s">
        <v>21</v>
      </c>
      <c r="B16" s="106" t="s">
        <v>22</v>
      </c>
      <c r="C16" s="107"/>
      <c r="D16" s="108"/>
      <c r="E16" s="57">
        <v>2</v>
      </c>
      <c r="F16" s="21">
        <v>2</v>
      </c>
      <c r="G16" s="21"/>
      <c r="H16" s="21"/>
    </row>
    <row r="17" spans="1:8" s="22" customFormat="1" ht="72.599999999999994" customHeight="1" x14ac:dyDescent="0.25">
      <c r="A17" s="57" t="s">
        <v>23</v>
      </c>
      <c r="B17" s="106" t="s">
        <v>24</v>
      </c>
      <c r="C17" s="107"/>
      <c r="D17" s="108"/>
      <c r="E17" s="57">
        <v>2</v>
      </c>
      <c r="F17" s="21">
        <v>2</v>
      </c>
      <c r="G17" s="21"/>
      <c r="H17" s="21"/>
    </row>
    <row r="18" spans="1:8" s="22" customFormat="1" ht="48.6" customHeight="1" x14ac:dyDescent="0.25">
      <c r="A18" s="57" t="s">
        <v>25</v>
      </c>
      <c r="B18" s="106" t="s">
        <v>26</v>
      </c>
      <c r="C18" s="107"/>
      <c r="D18" s="108"/>
      <c r="E18" s="57">
        <v>2</v>
      </c>
      <c r="F18" s="21">
        <v>2</v>
      </c>
      <c r="G18" s="21"/>
      <c r="H18" s="21"/>
    </row>
    <row r="19" spans="1:8" s="22" customFormat="1" ht="50.45" customHeight="1" x14ac:dyDescent="0.25">
      <c r="A19" s="57" t="s">
        <v>27</v>
      </c>
      <c r="B19" s="106" t="s">
        <v>28</v>
      </c>
      <c r="C19" s="107"/>
      <c r="D19" s="108"/>
      <c r="E19" s="57">
        <v>2</v>
      </c>
      <c r="F19" s="21">
        <v>2</v>
      </c>
      <c r="G19" s="21"/>
      <c r="H19" s="21"/>
    </row>
    <row r="20" spans="1:8" s="62" customFormat="1" ht="126.6" customHeight="1" x14ac:dyDescent="0.25">
      <c r="A20" s="57">
        <v>2</v>
      </c>
      <c r="B20" s="103" t="s">
        <v>29</v>
      </c>
      <c r="C20" s="104"/>
      <c r="D20" s="105"/>
      <c r="E20" s="17">
        <f>SUM(E21:E25)</f>
        <v>10</v>
      </c>
      <c r="F20" s="18">
        <f>SUM(F21:F25)</f>
        <v>10</v>
      </c>
      <c r="G20" s="18"/>
      <c r="H20" s="57"/>
    </row>
    <row r="21" spans="1:8" s="22" customFormat="1" ht="69" customHeight="1" x14ac:dyDescent="0.25">
      <c r="A21" s="57" t="s">
        <v>30</v>
      </c>
      <c r="B21" s="106" t="s">
        <v>31</v>
      </c>
      <c r="C21" s="107"/>
      <c r="D21" s="108"/>
      <c r="E21" s="57">
        <v>2</v>
      </c>
      <c r="F21" s="21">
        <v>2</v>
      </c>
      <c r="G21" s="21"/>
      <c r="H21" s="21"/>
    </row>
    <row r="22" spans="1:8" s="22" customFormat="1" ht="49.5" customHeight="1" x14ac:dyDescent="0.25">
      <c r="A22" s="57" t="s">
        <v>32</v>
      </c>
      <c r="B22" s="106" t="s">
        <v>33</v>
      </c>
      <c r="C22" s="107"/>
      <c r="D22" s="108"/>
      <c r="E22" s="57">
        <v>2</v>
      </c>
      <c r="F22" s="21">
        <v>2</v>
      </c>
      <c r="G22" s="21"/>
      <c r="H22" s="21"/>
    </row>
    <row r="23" spans="1:8" s="22" customFormat="1" ht="52.5" customHeight="1" x14ac:dyDescent="0.25">
      <c r="A23" s="57" t="s">
        <v>34</v>
      </c>
      <c r="B23" s="106" t="s">
        <v>35</v>
      </c>
      <c r="C23" s="107"/>
      <c r="D23" s="108"/>
      <c r="E23" s="57">
        <v>2</v>
      </c>
      <c r="F23" s="21">
        <v>2</v>
      </c>
      <c r="G23" s="21"/>
      <c r="H23" s="21"/>
    </row>
    <row r="24" spans="1:8" s="62" customFormat="1" ht="66.75" customHeight="1" x14ac:dyDescent="0.25">
      <c r="A24" s="57" t="s">
        <v>36</v>
      </c>
      <c r="B24" s="106" t="s">
        <v>37</v>
      </c>
      <c r="C24" s="107"/>
      <c r="D24" s="108"/>
      <c r="E24" s="57">
        <v>2</v>
      </c>
      <c r="F24" s="57">
        <v>2</v>
      </c>
      <c r="G24" s="57"/>
      <c r="H24" s="57"/>
    </row>
    <row r="25" spans="1:8" s="62" customFormat="1" ht="84" customHeight="1" x14ac:dyDescent="0.25">
      <c r="A25" s="57" t="s">
        <v>38</v>
      </c>
      <c r="B25" s="106" t="s">
        <v>39</v>
      </c>
      <c r="C25" s="107"/>
      <c r="D25" s="108"/>
      <c r="E25" s="57">
        <v>2</v>
      </c>
      <c r="F25" s="57">
        <v>2</v>
      </c>
      <c r="G25" s="57"/>
      <c r="H25" s="57"/>
    </row>
    <row r="26" spans="1:8" s="55" customFormat="1" ht="21" customHeight="1" x14ac:dyDescent="0.25">
      <c r="A26" s="56" t="s">
        <v>40</v>
      </c>
      <c r="B26" s="110" t="s">
        <v>41</v>
      </c>
      <c r="C26" s="111"/>
      <c r="D26" s="112"/>
      <c r="E26" s="17">
        <f>E27+E33+E39</f>
        <v>30</v>
      </c>
      <c r="F26" s="18">
        <f>F27+F33+F39</f>
        <v>22</v>
      </c>
      <c r="G26" s="18"/>
      <c r="H26" s="56"/>
    </row>
    <row r="27" spans="1:8" s="62" customFormat="1" ht="72" customHeight="1" x14ac:dyDescent="0.25">
      <c r="A27" s="57">
        <v>1</v>
      </c>
      <c r="B27" s="103" t="s">
        <v>42</v>
      </c>
      <c r="C27" s="104"/>
      <c r="D27" s="105"/>
      <c r="E27" s="17">
        <f>SUM(E28:E32)</f>
        <v>10</v>
      </c>
      <c r="F27" s="18">
        <f>SUM(F28:F32)</f>
        <v>8</v>
      </c>
      <c r="G27" s="18"/>
      <c r="H27" s="57"/>
    </row>
    <row r="28" spans="1:8" s="22" customFormat="1" ht="39.6" customHeight="1" x14ac:dyDescent="0.25">
      <c r="A28" s="57" t="s">
        <v>19</v>
      </c>
      <c r="B28" s="106" t="s">
        <v>43</v>
      </c>
      <c r="C28" s="107"/>
      <c r="D28" s="108"/>
      <c r="E28" s="57">
        <v>2</v>
      </c>
      <c r="F28" s="21">
        <v>2</v>
      </c>
      <c r="G28" s="21"/>
      <c r="H28" s="21"/>
    </row>
    <row r="29" spans="1:8" s="22" customFormat="1" ht="51.6" customHeight="1" x14ac:dyDescent="0.25">
      <c r="A29" s="57" t="s">
        <v>21</v>
      </c>
      <c r="B29" s="106" t="s">
        <v>44</v>
      </c>
      <c r="C29" s="107"/>
      <c r="D29" s="108"/>
      <c r="E29" s="57">
        <v>2</v>
      </c>
      <c r="F29" s="21">
        <v>2</v>
      </c>
      <c r="G29" s="21"/>
      <c r="H29" s="21"/>
    </row>
    <row r="30" spans="1:8" s="22" customFormat="1" ht="54.6" customHeight="1" x14ac:dyDescent="0.25">
      <c r="A30" s="57" t="s">
        <v>23</v>
      </c>
      <c r="B30" s="106" t="s">
        <v>45</v>
      </c>
      <c r="C30" s="107"/>
      <c r="D30" s="108"/>
      <c r="E30" s="57">
        <v>2</v>
      </c>
      <c r="F30" s="21">
        <v>1</v>
      </c>
      <c r="G30" s="21"/>
      <c r="H30" s="21"/>
    </row>
    <row r="31" spans="1:8" s="22" customFormat="1" ht="54" customHeight="1" x14ac:dyDescent="0.25">
      <c r="A31" s="57" t="s">
        <v>25</v>
      </c>
      <c r="B31" s="106" t="s">
        <v>46</v>
      </c>
      <c r="C31" s="107"/>
      <c r="D31" s="108"/>
      <c r="E31" s="57">
        <v>2</v>
      </c>
      <c r="F31" s="21">
        <v>1</v>
      </c>
      <c r="G31" s="21"/>
      <c r="H31" s="21"/>
    </row>
    <row r="32" spans="1:8" s="22" customFormat="1" ht="88.9" customHeight="1" x14ac:dyDescent="0.25">
      <c r="A32" s="57" t="s">
        <v>27</v>
      </c>
      <c r="B32" s="106" t="s">
        <v>47</v>
      </c>
      <c r="C32" s="107"/>
      <c r="D32" s="108"/>
      <c r="E32" s="57">
        <v>2</v>
      </c>
      <c r="F32" s="21">
        <v>2</v>
      </c>
      <c r="G32" s="21"/>
      <c r="H32" s="21"/>
    </row>
    <row r="33" spans="1:8" s="62" customFormat="1" ht="85.9" customHeight="1" x14ac:dyDescent="0.25">
      <c r="A33" s="57">
        <v>2</v>
      </c>
      <c r="B33" s="109" t="s">
        <v>48</v>
      </c>
      <c r="C33" s="109"/>
      <c r="D33" s="109"/>
      <c r="E33" s="17">
        <f>SUM(E34:E38)</f>
        <v>10</v>
      </c>
      <c r="F33" s="18">
        <f>SUM(F34:F38)</f>
        <v>10</v>
      </c>
      <c r="G33" s="18"/>
      <c r="H33" s="57"/>
    </row>
    <row r="34" spans="1:8" s="22" customFormat="1" ht="51.75" customHeight="1" x14ac:dyDescent="0.25">
      <c r="A34" s="57" t="s">
        <v>30</v>
      </c>
      <c r="B34" s="106" t="s">
        <v>49</v>
      </c>
      <c r="C34" s="107"/>
      <c r="D34" s="108"/>
      <c r="E34" s="57">
        <v>2</v>
      </c>
      <c r="F34" s="21">
        <v>2</v>
      </c>
      <c r="G34" s="21"/>
      <c r="H34" s="21"/>
    </row>
    <row r="35" spans="1:8" s="22" customFormat="1" ht="70.150000000000006" customHeight="1" x14ac:dyDescent="0.25">
      <c r="A35" s="57" t="s">
        <v>32</v>
      </c>
      <c r="B35" s="106" t="s">
        <v>50</v>
      </c>
      <c r="C35" s="107"/>
      <c r="D35" s="108"/>
      <c r="E35" s="57">
        <v>2</v>
      </c>
      <c r="F35" s="21">
        <v>2</v>
      </c>
      <c r="G35" s="21"/>
      <c r="H35" s="21"/>
    </row>
    <row r="36" spans="1:8" s="22" customFormat="1" ht="52.5" customHeight="1" x14ac:dyDescent="0.25">
      <c r="A36" s="57" t="s">
        <v>34</v>
      </c>
      <c r="B36" s="106" t="s">
        <v>51</v>
      </c>
      <c r="C36" s="107"/>
      <c r="D36" s="108"/>
      <c r="E36" s="57">
        <v>2</v>
      </c>
      <c r="F36" s="21">
        <v>2</v>
      </c>
      <c r="G36" s="21"/>
      <c r="H36" s="21"/>
    </row>
    <row r="37" spans="1:8" s="22" customFormat="1" ht="136.15" customHeight="1" x14ac:dyDescent="0.25">
      <c r="A37" s="57" t="s">
        <v>36</v>
      </c>
      <c r="B37" s="106" t="s">
        <v>52</v>
      </c>
      <c r="C37" s="107"/>
      <c r="D37" s="108"/>
      <c r="E37" s="57">
        <v>2</v>
      </c>
      <c r="F37" s="21">
        <v>2</v>
      </c>
      <c r="G37" s="21"/>
      <c r="H37" s="21"/>
    </row>
    <row r="38" spans="1:8" s="22" customFormat="1" ht="66.599999999999994" customHeight="1" x14ac:dyDescent="0.25">
      <c r="A38" s="57" t="s">
        <v>38</v>
      </c>
      <c r="B38" s="106" t="s">
        <v>53</v>
      </c>
      <c r="C38" s="107"/>
      <c r="D38" s="108"/>
      <c r="E38" s="57">
        <v>2</v>
      </c>
      <c r="F38" s="21">
        <v>2</v>
      </c>
      <c r="G38" s="21"/>
      <c r="H38" s="21"/>
    </row>
    <row r="39" spans="1:8" s="62" customFormat="1" ht="59.45" customHeight="1" x14ac:dyDescent="0.25">
      <c r="A39" s="57">
        <v>3</v>
      </c>
      <c r="B39" s="109" t="s">
        <v>54</v>
      </c>
      <c r="C39" s="109"/>
      <c r="D39" s="109"/>
      <c r="E39" s="17">
        <f>SUM(E40:E44)</f>
        <v>10</v>
      </c>
      <c r="F39" s="18">
        <f>SUM(F40:F44)</f>
        <v>4</v>
      </c>
      <c r="G39" s="18"/>
      <c r="H39" s="57"/>
    </row>
    <row r="40" spans="1:8" s="22" customFormat="1" ht="89.45" customHeight="1" x14ac:dyDescent="0.25">
      <c r="A40" s="57" t="s">
        <v>55</v>
      </c>
      <c r="B40" s="106" t="s">
        <v>56</v>
      </c>
      <c r="C40" s="107"/>
      <c r="D40" s="108"/>
      <c r="E40" s="57">
        <v>2</v>
      </c>
      <c r="F40" s="21">
        <v>1</v>
      </c>
      <c r="G40" s="21"/>
      <c r="H40" s="21"/>
    </row>
    <row r="41" spans="1:8" s="22" customFormat="1" ht="37.9" customHeight="1" x14ac:dyDescent="0.25">
      <c r="A41" s="57" t="s">
        <v>57</v>
      </c>
      <c r="B41" s="106" t="s">
        <v>58</v>
      </c>
      <c r="C41" s="107"/>
      <c r="D41" s="108"/>
      <c r="E41" s="57">
        <v>2</v>
      </c>
      <c r="F41" s="21">
        <v>1</v>
      </c>
      <c r="G41" s="21"/>
      <c r="H41" s="21"/>
    </row>
    <row r="42" spans="1:8" s="22" customFormat="1" ht="52.9" customHeight="1" x14ac:dyDescent="0.25">
      <c r="A42" s="57" t="s">
        <v>59</v>
      </c>
      <c r="B42" s="106" t="s">
        <v>60</v>
      </c>
      <c r="C42" s="107"/>
      <c r="D42" s="108"/>
      <c r="E42" s="57">
        <v>2</v>
      </c>
      <c r="F42" s="21">
        <v>0</v>
      </c>
      <c r="G42" s="21"/>
      <c r="H42" s="21"/>
    </row>
    <row r="43" spans="1:8" s="22" customFormat="1" ht="64.900000000000006" customHeight="1" x14ac:dyDescent="0.25">
      <c r="A43" s="57" t="s">
        <v>61</v>
      </c>
      <c r="B43" s="106" t="s">
        <v>62</v>
      </c>
      <c r="C43" s="107"/>
      <c r="D43" s="108"/>
      <c r="E43" s="57">
        <v>2</v>
      </c>
      <c r="F43" s="21">
        <v>1</v>
      </c>
      <c r="G43" s="21"/>
      <c r="H43" s="21"/>
    </row>
    <row r="44" spans="1:8" s="22" customFormat="1" ht="67.150000000000006" customHeight="1" x14ac:dyDescent="0.25">
      <c r="A44" s="57" t="s">
        <v>63</v>
      </c>
      <c r="B44" s="106" t="s">
        <v>64</v>
      </c>
      <c r="C44" s="107"/>
      <c r="D44" s="108"/>
      <c r="E44" s="57">
        <v>2</v>
      </c>
      <c r="F44" s="21">
        <v>1</v>
      </c>
      <c r="G44" s="21"/>
      <c r="H44" s="21"/>
    </row>
    <row r="45" spans="1:8" s="55" customFormat="1" ht="49.15" customHeight="1" x14ac:dyDescent="0.25">
      <c r="A45" s="56" t="s">
        <v>65</v>
      </c>
      <c r="B45" s="103" t="s">
        <v>66</v>
      </c>
      <c r="C45" s="104"/>
      <c r="D45" s="105"/>
      <c r="E45" s="17">
        <v>50</v>
      </c>
      <c r="F45" s="18">
        <f>SUM(F46:F51)</f>
        <v>50</v>
      </c>
      <c r="G45" s="18"/>
      <c r="H45" s="56"/>
    </row>
    <row r="46" spans="1:8" s="62" customFormat="1" ht="27" customHeight="1" x14ac:dyDescent="0.25">
      <c r="A46" s="57"/>
      <c r="B46" s="95" t="s">
        <v>67</v>
      </c>
      <c r="C46" s="96"/>
      <c r="D46" s="97"/>
      <c r="E46" s="57">
        <v>50</v>
      </c>
      <c r="F46" s="57">
        <v>50</v>
      </c>
      <c r="G46" s="57"/>
      <c r="H46" s="57"/>
    </row>
    <row r="47" spans="1:8" s="62" customFormat="1" ht="27" customHeight="1" x14ac:dyDescent="0.25">
      <c r="A47" s="57"/>
      <c r="B47" s="95" t="s">
        <v>68</v>
      </c>
      <c r="C47" s="96"/>
      <c r="D47" s="97"/>
      <c r="E47" s="57">
        <v>45</v>
      </c>
      <c r="F47" s="57"/>
      <c r="G47" s="57"/>
      <c r="H47" s="57"/>
    </row>
    <row r="48" spans="1:8" s="62" customFormat="1" ht="27" customHeight="1" x14ac:dyDescent="0.25">
      <c r="A48" s="57"/>
      <c r="B48" s="95" t="s">
        <v>69</v>
      </c>
      <c r="C48" s="96"/>
      <c r="D48" s="97"/>
      <c r="E48" s="57">
        <v>40</v>
      </c>
      <c r="F48" s="57"/>
      <c r="G48" s="57"/>
      <c r="H48" s="57"/>
    </row>
    <row r="49" spans="1:8" s="62" customFormat="1" ht="27" customHeight="1" x14ac:dyDescent="0.25">
      <c r="A49" s="57"/>
      <c r="B49" s="95" t="s">
        <v>70</v>
      </c>
      <c r="C49" s="96"/>
      <c r="D49" s="97"/>
      <c r="E49" s="57">
        <v>30</v>
      </c>
      <c r="F49" s="57"/>
      <c r="G49" s="57"/>
      <c r="H49" s="57"/>
    </row>
    <row r="50" spans="1:8" s="62" customFormat="1" ht="27" customHeight="1" x14ac:dyDescent="0.25">
      <c r="A50" s="57"/>
      <c r="B50" s="95" t="s">
        <v>71</v>
      </c>
      <c r="C50" s="96"/>
      <c r="D50" s="97"/>
      <c r="E50" s="57">
        <v>25</v>
      </c>
      <c r="F50" s="57"/>
      <c r="G50" s="57"/>
      <c r="H50" s="57"/>
    </row>
    <row r="51" spans="1:8" s="62" customFormat="1" ht="27" customHeight="1" x14ac:dyDescent="0.25">
      <c r="A51" s="57"/>
      <c r="B51" s="95" t="s">
        <v>72</v>
      </c>
      <c r="C51" s="96"/>
      <c r="D51" s="97"/>
      <c r="E51" s="57">
        <v>0</v>
      </c>
      <c r="F51" s="57"/>
      <c r="G51" s="57"/>
      <c r="H51" s="57"/>
    </row>
    <row r="52" spans="1:8" s="55" customFormat="1" ht="27" customHeight="1" x14ac:dyDescent="0.25">
      <c r="A52" s="56"/>
      <c r="B52" s="98" t="s">
        <v>73</v>
      </c>
      <c r="C52" s="99"/>
      <c r="D52" s="100"/>
      <c r="E52" s="56">
        <f>E13+E26+E45</f>
        <v>100</v>
      </c>
      <c r="F52" s="23">
        <f>F13+F26+F45</f>
        <v>92</v>
      </c>
      <c r="G52" s="23"/>
      <c r="H52" s="56"/>
    </row>
    <row r="53" spans="1:8" ht="9.75" customHeight="1" x14ac:dyDescent="0.25">
      <c r="C53" s="4"/>
      <c r="D53" s="4"/>
    </row>
    <row r="54" spans="1:8" ht="20.25" customHeight="1" x14ac:dyDescent="0.25">
      <c r="B54" s="101" t="s">
        <v>74</v>
      </c>
      <c r="C54" s="101"/>
      <c r="D54" s="101"/>
    </row>
    <row r="55" spans="1:8" s="59" customFormat="1" ht="60.6" customHeight="1" x14ac:dyDescent="0.25">
      <c r="A55" s="102" t="s">
        <v>75</v>
      </c>
      <c r="B55" s="102"/>
      <c r="C55" s="102"/>
      <c r="D55" s="58" t="s">
        <v>76</v>
      </c>
      <c r="E55" s="58" t="s">
        <v>77</v>
      </c>
      <c r="F55" s="25" t="s">
        <v>78</v>
      </c>
      <c r="G55" s="58" t="s">
        <v>79</v>
      </c>
      <c r="H55" s="60"/>
    </row>
    <row r="56" spans="1:8" ht="33" customHeight="1" x14ac:dyDescent="0.25">
      <c r="A56" s="87" t="s">
        <v>80</v>
      </c>
      <c r="B56" s="87"/>
      <c r="C56" s="87"/>
      <c r="D56" s="57" t="s">
        <v>81</v>
      </c>
      <c r="E56" s="57" t="s">
        <v>118</v>
      </c>
      <c r="F56" s="28"/>
      <c r="G56" s="29" t="str">
        <f>IF(AND(80&lt;=G52,G52&lt;100),G52,"")</f>
        <v/>
      </c>
      <c r="H56" s="30"/>
    </row>
    <row r="57" spans="1:8" ht="47.25" customHeight="1" x14ac:dyDescent="0.25">
      <c r="A57" s="87" t="s">
        <v>82</v>
      </c>
      <c r="B57" s="87"/>
      <c r="C57" s="87"/>
      <c r="D57" s="57" t="s">
        <v>83</v>
      </c>
      <c r="E57" s="57"/>
      <c r="F57" s="28"/>
      <c r="G57" s="29" t="str">
        <f>IF(AND(65&lt;=G52,G52&lt;80),G52,"")</f>
        <v/>
      </c>
      <c r="H57" s="30"/>
    </row>
    <row r="58" spans="1:8" ht="53.25" customHeight="1" x14ac:dyDescent="0.25">
      <c r="A58" s="87" t="s">
        <v>84</v>
      </c>
      <c r="B58" s="87"/>
      <c r="C58" s="87"/>
      <c r="D58" s="57" t="s">
        <v>85</v>
      </c>
      <c r="E58" s="57"/>
      <c r="F58" s="28"/>
      <c r="G58" s="29" t="str">
        <f>IF(AND(50&lt;=G52,G52&lt;65),G52,"")</f>
        <v/>
      </c>
      <c r="H58" s="30"/>
    </row>
    <row r="59" spans="1:8" ht="32.450000000000003" customHeight="1" x14ac:dyDescent="0.25">
      <c r="A59" s="87" t="s">
        <v>86</v>
      </c>
      <c r="B59" s="87"/>
      <c r="C59" s="87"/>
      <c r="D59" s="57" t="s">
        <v>87</v>
      </c>
      <c r="E59" s="57"/>
      <c r="F59" s="28"/>
      <c r="G59" s="29" t="str">
        <f>IF(AND(0&lt;G52,G52&lt;50),G52,"")</f>
        <v/>
      </c>
      <c r="H59" s="30"/>
    </row>
    <row r="60" spans="1:8" ht="3" customHeight="1" x14ac:dyDescent="0.25"/>
    <row r="61" spans="1:8" s="5" customFormat="1" ht="20.25" customHeight="1" x14ac:dyDescent="0.25">
      <c r="B61" s="6"/>
      <c r="C61" s="88" t="s">
        <v>168</v>
      </c>
      <c r="D61" s="88"/>
      <c r="E61" s="88"/>
      <c r="F61" s="88"/>
      <c r="G61" s="88"/>
      <c r="H61" s="6"/>
    </row>
    <row r="62" spans="1:8" s="55" customFormat="1" ht="35.25" customHeight="1" x14ac:dyDescent="0.25">
      <c r="C62" s="89" t="s">
        <v>89</v>
      </c>
      <c r="D62" s="89"/>
      <c r="E62" s="89"/>
      <c r="F62" s="89"/>
      <c r="G62" s="89"/>
      <c r="H62" s="31"/>
    </row>
    <row r="63" spans="1:8" x14ac:dyDescent="0.25">
      <c r="D63" s="8"/>
      <c r="E63" s="8"/>
      <c r="F63" s="8"/>
      <c r="G63" s="8"/>
      <c r="H63" s="8"/>
    </row>
    <row r="66" spans="2:7" ht="15.75" customHeight="1" x14ac:dyDescent="0.25">
      <c r="C66" s="86" t="s">
        <v>113</v>
      </c>
      <c r="D66" s="86"/>
      <c r="E66" s="86"/>
      <c r="F66" s="86"/>
      <c r="G66" s="86"/>
    </row>
    <row r="68" spans="2:7" ht="15.75" customHeight="1" x14ac:dyDescent="0.25">
      <c r="B68" s="90" t="s">
        <v>90</v>
      </c>
      <c r="C68" s="90"/>
      <c r="D68" s="90"/>
      <c r="E68" s="90"/>
      <c r="F68" s="90"/>
      <c r="G68" s="33"/>
    </row>
    <row r="69" spans="2:7" ht="92.45" customHeight="1" x14ac:dyDescent="0.25">
      <c r="B69" s="91" t="s">
        <v>91</v>
      </c>
      <c r="C69" s="92"/>
      <c r="D69" s="92"/>
      <c r="E69" s="92"/>
      <c r="F69" s="92"/>
      <c r="G69" s="93"/>
    </row>
    <row r="70" spans="2:7" ht="30" customHeight="1" x14ac:dyDescent="0.25">
      <c r="B70" s="34"/>
      <c r="C70" s="94" t="s">
        <v>88</v>
      </c>
      <c r="D70" s="94"/>
      <c r="E70" s="94"/>
      <c r="F70" s="94"/>
      <c r="G70" s="94"/>
    </row>
    <row r="71" spans="2:7" ht="40.15" customHeight="1" x14ac:dyDescent="0.25">
      <c r="B71" s="35"/>
      <c r="C71" s="85" t="s">
        <v>92</v>
      </c>
      <c r="D71" s="85"/>
      <c r="E71" s="85"/>
      <c r="F71" s="85"/>
      <c r="G71" s="85"/>
    </row>
    <row r="72" spans="2:7" x14ac:dyDescent="0.25">
      <c r="B72" s="36"/>
      <c r="C72" s="33"/>
      <c r="D72" s="33"/>
      <c r="E72" s="33"/>
      <c r="F72" s="33"/>
      <c r="G72" s="33"/>
    </row>
    <row r="73" spans="2:7" x14ac:dyDescent="0.25">
      <c r="B73" s="36"/>
      <c r="C73" s="33"/>
      <c r="D73" s="33"/>
      <c r="E73" s="33"/>
      <c r="F73" s="33"/>
      <c r="G73" s="33"/>
    </row>
    <row r="74" spans="2:7" x14ac:dyDescent="0.25">
      <c r="B74" s="36"/>
      <c r="C74" s="33"/>
      <c r="D74" s="33"/>
      <c r="E74" s="33"/>
      <c r="F74" s="33"/>
      <c r="G74" s="33"/>
    </row>
    <row r="75" spans="2:7" x14ac:dyDescent="0.25">
      <c r="C75" s="86"/>
      <c r="D75" s="86"/>
      <c r="E75" s="86"/>
      <c r="F75" s="86"/>
      <c r="G75" s="86"/>
    </row>
  </sheetData>
  <mergeCells count="63">
    <mergeCell ref="B8:H8"/>
    <mergeCell ref="A2:C2"/>
    <mergeCell ref="D2:H2"/>
    <mergeCell ref="A3:B3"/>
    <mergeCell ref="A5:H5"/>
    <mergeCell ref="B7:H7"/>
    <mergeCell ref="B21:D21"/>
    <mergeCell ref="B9:H9"/>
    <mergeCell ref="B11:D11"/>
    <mergeCell ref="B12:D12"/>
    <mergeCell ref="B13:D13"/>
    <mergeCell ref="B14:D14"/>
    <mergeCell ref="B15:D15"/>
    <mergeCell ref="B16:D16"/>
    <mergeCell ref="B17:D17"/>
    <mergeCell ref="B18:D18"/>
    <mergeCell ref="B19:D19"/>
    <mergeCell ref="B20:D20"/>
    <mergeCell ref="B33:D33"/>
    <mergeCell ref="B22:D22"/>
    <mergeCell ref="B23:D23"/>
    <mergeCell ref="B24:D24"/>
    <mergeCell ref="B25:D25"/>
    <mergeCell ref="B26:D26"/>
    <mergeCell ref="B27:D27"/>
    <mergeCell ref="B28:D28"/>
    <mergeCell ref="B29:D29"/>
    <mergeCell ref="B30:D30"/>
    <mergeCell ref="B31:D31"/>
    <mergeCell ref="B32:D32"/>
    <mergeCell ref="B45:D45"/>
    <mergeCell ref="B34:D34"/>
    <mergeCell ref="B35:D35"/>
    <mergeCell ref="B36:D36"/>
    <mergeCell ref="B37:D37"/>
    <mergeCell ref="B38:D38"/>
    <mergeCell ref="B39:D39"/>
    <mergeCell ref="B40:D40"/>
    <mergeCell ref="B41:D41"/>
    <mergeCell ref="B42:D42"/>
    <mergeCell ref="B43:D43"/>
    <mergeCell ref="B44:D44"/>
    <mergeCell ref="A58:C58"/>
    <mergeCell ref="B46:D46"/>
    <mergeCell ref="B47:D47"/>
    <mergeCell ref="B48:D48"/>
    <mergeCell ref="B49:D49"/>
    <mergeCell ref="B50:D50"/>
    <mergeCell ref="B51:D51"/>
    <mergeCell ref="B52:D52"/>
    <mergeCell ref="B54:D54"/>
    <mergeCell ref="A55:C55"/>
    <mergeCell ref="A56:C56"/>
    <mergeCell ref="A57:C57"/>
    <mergeCell ref="C71:G71"/>
    <mergeCell ref="C75:G75"/>
    <mergeCell ref="A59:C59"/>
    <mergeCell ref="C61:G61"/>
    <mergeCell ref="C62:G62"/>
    <mergeCell ref="B68:F68"/>
    <mergeCell ref="B69:G69"/>
    <mergeCell ref="C70:G70"/>
    <mergeCell ref="C66:G66"/>
  </mergeCells>
  <printOptions horizontalCentered="1"/>
  <pageMargins left="0.31" right="0.3" top="0.47" bottom="0.37" header="0.13149606299212599" footer="0.16"/>
  <pageSetup paperSize="9"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4"/>
  <sheetViews>
    <sheetView topLeftCell="A52" workbookViewId="0">
      <selection activeCell="J58" sqref="J58"/>
    </sheetView>
  </sheetViews>
  <sheetFormatPr defaultRowHeight="15.75" x14ac:dyDescent="0.25"/>
  <cols>
    <col min="1" max="1" width="5.42578125" style="70" bestFit="1" customWidth="1"/>
    <col min="2" max="2" width="28" style="4" customWidth="1"/>
    <col min="3" max="4" width="11.28515625" style="70" customWidth="1"/>
    <col min="5" max="5" width="9.7109375" style="70" customWidth="1"/>
    <col min="6" max="6" width="12.140625" style="70" customWidth="1"/>
    <col min="7" max="7" width="11.28515625" style="70" customWidth="1"/>
    <col min="8" max="8" width="10.28515625" style="70" customWidth="1"/>
    <col min="9" max="256" width="9.140625" style="70"/>
    <col min="257" max="257" width="5.42578125" style="70" bestFit="1" customWidth="1"/>
    <col min="258" max="258" width="28" style="70" customWidth="1"/>
    <col min="259" max="260" width="11.28515625" style="70" customWidth="1"/>
    <col min="261" max="261" width="9.7109375" style="70" customWidth="1"/>
    <col min="262" max="262" width="12.140625" style="70" customWidth="1"/>
    <col min="263" max="263" width="11.28515625" style="70" customWidth="1"/>
    <col min="264" max="264" width="10.28515625" style="70" customWidth="1"/>
    <col min="265" max="512" width="9.140625" style="70"/>
    <col min="513" max="513" width="5.42578125" style="70" bestFit="1" customWidth="1"/>
    <col min="514" max="514" width="28" style="70" customWidth="1"/>
    <col min="515" max="516" width="11.28515625" style="70" customWidth="1"/>
    <col min="517" max="517" width="9.7109375" style="70" customWidth="1"/>
    <col min="518" max="518" width="12.140625" style="70" customWidth="1"/>
    <col min="519" max="519" width="11.28515625" style="70" customWidth="1"/>
    <col min="520" max="520" width="10.28515625" style="70" customWidth="1"/>
    <col min="521" max="768" width="9.140625" style="70"/>
    <col min="769" max="769" width="5.42578125" style="70" bestFit="1" customWidth="1"/>
    <col min="770" max="770" width="28" style="70" customWidth="1"/>
    <col min="771" max="772" width="11.28515625" style="70" customWidth="1"/>
    <col min="773" max="773" width="9.7109375" style="70" customWidth="1"/>
    <col min="774" max="774" width="12.140625" style="70" customWidth="1"/>
    <col min="775" max="775" width="11.28515625" style="70" customWidth="1"/>
    <col min="776" max="776" width="10.28515625" style="70" customWidth="1"/>
    <col min="777" max="1024" width="9.140625" style="70"/>
    <col min="1025" max="1025" width="5.42578125" style="70" bestFit="1" customWidth="1"/>
    <col min="1026" max="1026" width="28" style="70" customWidth="1"/>
    <col min="1027" max="1028" width="11.28515625" style="70" customWidth="1"/>
    <col min="1029" max="1029" width="9.7109375" style="70" customWidth="1"/>
    <col min="1030" max="1030" width="12.140625" style="70" customWidth="1"/>
    <col min="1031" max="1031" width="11.28515625" style="70" customWidth="1"/>
    <col min="1032" max="1032" width="10.28515625" style="70" customWidth="1"/>
    <col min="1033" max="1280" width="9.140625" style="70"/>
    <col min="1281" max="1281" width="5.42578125" style="70" bestFit="1" customWidth="1"/>
    <col min="1282" max="1282" width="28" style="70" customWidth="1"/>
    <col min="1283" max="1284" width="11.28515625" style="70" customWidth="1"/>
    <col min="1285" max="1285" width="9.7109375" style="70" customWidth="1"/>
    <col min="1286" max="1286" width="12.140625" style="70" customWidth="1"/>
    <col min="1287" max="1287" width="11.28515625" style="70" customWidth="1"/>
    <col min="1288" max="1288" width="10.28515625" style="70" customWidth="1"/>
    <col min="1289" max="1536" width="9.140625" style="70"/>
    <col min="1537" max="1537" width="5.42578125" style="70" bestFit="1" customWidth="1"/>
    <col min="1538" max="1538" width="28" style="70" customWidth="1"/>
    <col min="1539" max="1540" width="11.28515625" style="70" customWidth="1"/>
    <col min="1541" max="1541" width="9.7109375" style="70" customWidth="1"/>
    <col min="1542" max="1542" width="12.140625" style="70" customWidth="1"/>
    <col min="1543" max="1543" width="11.28515625" style="70" customWidth="1"/>
    <col min="1544" max="1544" width="10.28515625" style="70" customWidth="1"/>
    <col min="1545" max="1792" width="9.140625" style="70"/>
    <col min="1793" max="1793" width="5.42578125" style="70" bestFit="1" customWidth="1"/>
    <col min="1794" max="1794" width="28" style="70" customWidth="1"/>
    <col min="1795" max="1796" width="11.28515625" style="70" customWidth="1"/>
    <col min="1797" max="1797" width="9.7109375" style="70" customWidth="1"/>
    <col min="1798" max="1798" width="12.140625" style="70" customWidth="1"/>
    <col min="1799" max="1799" width="11.28515625" style="70" customWidth="1"/>
    <col min="1800" max="1800" width="10.28515625" style="70" customWidth="1"/>
    <col min="1801" max="2048" width="9.140625" style="70"/>
    <col min="2049" max="2049" width="5.42578125" style="70" bestFit="1" customWidth="1"/>
    <col min="2050" max="2050" width="28" style="70" customWidth="1"/>
    <col min="2051" max="2052" width="11.28515625" style="70" customWidth="1"/>
    <col min="2053" max="2053" width="9.7109375" style="70" customWidth="1"/>
    <col min="2054" max="2054" width="12.140625" style="70" customWidth="1"/>
    <col min="2055" max="2055" width="11.28515625" style="70" customWidth="1"/>
    <col min="2056" max="2056" width="10.28515625" style="70" customWidth="1"/>
    <col min="2057" max="2304" width="9.140625" style="70"/>
    <col min="2305" max="2305" width="5.42578125" style="70" bestFit="1" customWidth="1"/>
    <col min="2306" max="2306" width="28" style="70" customWidth="1"/>
    <col min="2307" max="2308" width="11.28515625" style="70" customWidth="1"/>
    <col min="2309" max="2309" width="9.7109375" style="70" customWidth="1"/>
    <col min="2310" max="2310" width="12.140625" style="70" customWidth="1"/>
    <col min="2311" max="2311" width="11.28515625" style="70" customWidth="1"/>
    <col min="2312" max="2312" width="10.28515625" style="70" customWidth="1"/>
    <col min="2313" max="2560" width="9.140625" style="70"/>
    <col min="2561" max="2561" width="5.42578125" style="70" bestFit="1" customWidth="1"/>
    <col min="2562" max="2562" width="28" style="70" customWidth="1"/>
    <col min="2563" max="2564" width="11.28515625" style="70" customWidth="1"/>
    <col min="2565" max="2565" width="9.7109375" style="70" customWidth="1"/>
    <col min="2566" max="2566" width="12.140625" style="70" customWidth="1"/>
    <col min="2567" max="2567" width="11.28515625" style="70" customWidth="1"/>
    <col min="2568" max="2568" width="10.28515625" style="70" customWidth="1"/>
    <col min="2569" max="2816" width="9.140625" style="70"/>
    <col min="2817" max="2817" width="5.42578125" style="70" bestFit="1" customWidth="1"/>
    <col min="2818" max="2818" width="28" style="70" customWidth="1"/>
    <col min="2819" max="2820" width="11.28515625" style="70" customWidth="1"/>
    <col min="2821" max="2821" width="9.7109375" style="70" customWidth="1"/>
    <col min="2822" max="2822" width="12.140625" style="70" customWidth="1"/>
    <col min="2823" max="2823" width="11.28515625" style="70" customWidth="1"/>
    <col min="2824" max="2824" width="10.28515625" style="70" customWidth="1"/>
    <col min="2825" max="3072" width="9.140625" style="70"/>
    <col min="3073" max="3073" width="5.42578125" style="70" bestFit="1" customWidth="1"/>
    <col min="3074" max="3074" width="28" style="70" customWidth="1"/>
    <col min="3075" max="3076" width="11.28515625" style="70" customWidth="1"/>
    <col min="3077" max="3077" width="9.7109375" style="70" customWidth="1"/>
    <col min="3078" max="3078" width="12.140625" style="70" customWidth="1"/>
    <col min="3079" max="3079" width="11.28515625" style="70" customWidth="1"/>
    <col min="3080" max="3080" width="10.28515625" style="70" customWidth="1"/>
    <col min="3081" max="3328" width="9.140625" style="70"/>
    <col min="3329" max="3329" width="5.42578125" style="70" bestFit="1" customWidth="1"/>
    <col min="3330" max="3330" width="28" style="70" customWidth="1"/>
    <col min="3331" max="3332" width="11.28515625" style="70" customWidth="1"/>
    <col min="3333" max="3333" width="9.7109375" style="70" customWidth="1"/>
    <col min="3334" max="3334" width="12.140625" style="70" customWidth="1"/>
    <col min="3335" max="3335" width="11.28515625" style="70" customWidth="1"/>
    <col min="3336" max="3336" width="10.28515625" style="70" customWidth="1"/>
    <col min="3337" max="3584" width="9.140625" style="70"/>
    <col min="3585" max="3585" width="5.42578125" style="70" bestFit="1" customWidth="1"/>
    <col min="3586" max="3586" width="28" style="70" customWidth="1"/>
    <col min="3587" max="3588" width="11.28515625" style="70" customWidth="1"/>
    <col min="3589" max="3589" width="9.7109375" style="70" customWidth="1"/>
    <col min="3590" max="3590" width="12.140625" style="70" customWidth="1"/>
    <col min="3591" max="3591" width="11.28515625" style="70" customWidth="1"/>
    <col min="3592" max="3592" width="10.28515625" style="70" customWidth="1"/>
    <col min="3593" max="3840" width="9.140625" style="70"/>
    <col min="3841" max="3841" width="5.42578125" style="70" bestFit="1" customWidth="1"/>
    <col min="3842" max="3842" width="28" style="70" customWidth="1"/>
    <col min="3843" max="3844" width="11.28515625" style="70" customWidth="1"/>
    <col min="3845" max="3845" width="9.7109375" style="70" customWidth="1"/>
    <col min="3846" max="3846" width="12.140625" style="70" customWidth="1"/>
    <col min="3847" max="3847" width="11.28515625" style="70" customWidth="1"/>
    <col min="3848" max="3848" width="10.28515625" style="70" customWidth="1"/>
    <col min="3849" max="4096" width="9.140625" style="70"/>
    <col min="4097" max="4097" width="5.42578125" style="70" bestFit="1" customWidth="1"/>
    <col min="4098" max="4098" width="28" style="70" customWidth="1"/>
    <col min="4099" max="4100" width="11.28515625" style="70" customWidth="1"/>
    <col min="4101" max="4101" width="9.7109375" style="70" customWidth="1"/>
    <col min="4102" max="4102" width="12.140625" style="70" customWidth="1"/>
    <col min="4103" max="4103" width="11.28515625" style="70" customWidth="1"/>
    <col min="4104" max="4104" width="10.28515625" style="70" customWidth="1"/>
    <col min="4105" max="4352" width="9.140625" style="70"/>
    <col min="4353" max="4353" width="5.42578125" style="70" bestFit="1" customWidth="1"/>
    <col min="4354" max="4354" width="28" style="70" customWidth="1"/>
    <col min="4355" max="4356" width="11.28515625" style="70" customWidth="1"/>
    <col min="4357" max="4357" width="9.7109375" style="70" customWidth="1"/>
    <col min="4358" max="4358" width="12.140625" style="70" customWidth="1"/>
    <col min="4359" max="4359" width="11.28515625" style="70" customWidth="1"/>
    <col min="4360" max="4360" width="10.28515625" style="70" customWidth="1"/>
    <col min="4361" max="4608" width="9.140625" style="70"/>
    <col min="4609" max="4609" width="5.42578125" style="70" bestFit="1" customWidth="1"/>
    <col min="4610" max="4610" width="28" style="70" customWidth="1"/>
    <col min="4611" max="4612" width="11.28515625" style="70" customWidth="1"/>
    <col min="4613" max="4613" width="9.7109375" style="70" customWidth="1"/>
    <col min="4614" max="4614" width="12.140625" style="70" customWidth="1"/>
    <col min="4615" max="4615" width="11.28515625" style="70" customWidth="1"/>
    <col min="4616" max="4616" width="10.28515625" style="70" customWidth="1"/>
    <col min="4617" max="4864" width="9.140625" style="70"/>
    <col min="4865" max="4865" width="5.42578125" style="70" bestFit="1" customWidth="1"/>
    <col min="4866" max="4866" width="28" style="70" customWidth="1"/>
    <col min="4867" max="4868" width="11.28515625" style="70" customWidth="1"/>
    <col min="4869" max="4869" width="9.7109375" style="70" customWidth="1"/>
    <col min="4870" max="4870" width="12.140625" style="70" customWidth="1"/>
    <col min="4871" max="4871" width="11.28515625" style="70" customWidth="1"/>
    <col min="4872" max="4872" width="10.28515625" style="70" customWidth="1"/>
    <col min="4873" max="5120" width="9.140625" style="70"/>
    <col min="5121" max="5121" width="5.42578125" style="70" bestFit="1" customWidth="1"/>
    <col min="5122" max="5122" width="28" style="70" customWidth="1"/>
    <col min="5123" max="5124" width="11.28515625" style="70" customWidth="1"/>
    <col min="5125" max="5125" width="9.7109375" style="70" customWidth="1"/>
    <col min="5126" max="5126" width="12.140625" style="70" customWidth="1"/>
    <col min="5127" max="5127" width="11.28515625" style="70" customWidth="1"/>
    <col min="5128" max="5128" width="10.28515625" style="70" customWidth="1"/>
    <col min="5129" max="5376" width="9.140625" style="70"/>
    <col min="5377" max="5377" width="5.42578125" style="70" bestFit="1" customWidth="1"/>
    <col min="5378" max="5378" width="28" style="70" customWidth="1"/>
    <col min="5379" max="5380" width="11.28515625" style="70" customWidth="1"/>
    <col min="5381" max="5381" width="9.7109375" style="70" customWidth="1"/>
    <col min="5382" max="5382" width="12.140625" style="70" customWidth="1"/>
    <col min="5383" max="5383" width="11.28515625" style="70" customWidth="1"/>
    <col min="5384" max="5384" width="10.28515625" style="70" customWidth="1"/>
    <col min="5385" max="5632" width="9.140625" style="70"/>
    <col min="5633" max="5633" width="5.42578125" style="70" bestFit="1" customWidth="1"/>
    <col min="5634" max="5634" width="28" style="70" customWidth="1"/>
    <col min="5635" max="5636" width="11.28515625" style="70" customWidth="1"/>
    <col min="5637" max="5637" width="9.7109375" style="70" customWidth="1"/>
    <col min="5638" max="5638" width="12.140625" style="70" customWidth="1"/>
    <col min="5639" max="5639" width="11.28515625" style="70" customWidth="1"/>
    <col min="5640" max="5640" width="10.28515625" style="70" customWidth="1"/>
    <col min="5641" max="5888" width="9.140625" style="70"/>
    <col min="5889" max="5889" width="5.42578125" style="70" bestFit="1" customWidth="1"/>
    <col min="5890" max="5890" width="28" style="70" customWidth="1"/>
    <col min="5891" max="5892" width="11.28515625" style="70" customWidth="1"/>
    <col min="5893" max="5893" width="9.7109375" style="70" customWidth="1"/>
    <col min="5894" max="5894" width="12.140625" style="70" customWidth="1"/>
    <col min="5895" max="5895" width="11.28515625" style="70" customWidth="1"/>
    <col min="5896" max="5896" width="10.28515625" style="70" customWidth="1"/>
    <col min="5897" max="6144" width="9.140625" style="70"/>
    <col min="6145" max="6145" width="5.42578125" style="70" bestFit="1" customWidth="1"/>
    <col min="6146" max="6146" width="28" style="70" customWidth="1"/>
    <col min="6147" max="6148" width="11.28515625" style="70" customWidth="1"/>
    <col min="6149" max="6149" width="9.7109375" style="70" customWidth="1"/>
    <col min="6150" max="6150" width="12.140625" style="70" customWidth="1"/>
    <col min="6151" max="6151" width="11.28515625" style="70" customWidth="1"/>
    <col min="6152" max="6152" width="10.28515625" style="70" customWidth="1"/>
    <col min="6153" max="6400" width="9.140625" style="70"/>
    <col min="6401" max="6401" width="5.42578125" style="70" bestFit="1" customWidth="1"/>
    <col min="6402" max="6402" width="28" style="70" customWidth="1"/>
    <col min="6403" max="6404" width="11.28515625" style="70" customWidth="1"/>
    <col min="6405" max="6405" width="9.7109375" style="70" customWidth="1"/>
    <col min="6406" max="6406" width="12.140625" style="70" customWidth="1"/>
    <col min="6407" max="6407" width="11.28515625" style="70" customWidth="1"/>
    <col min="6408" max="6408" width="10.28515625" style="70" customWidth="1"/>
    <col min="6409" max="6656" width="9.140625" style="70"/>
    <col min="6657" max="6657" width="5.42578125" style="70" bestFit="1" customWidth="1"/>
    <col min="6658" max="6658" width="28" style="70" customWidth="1"/>
    <col min="6659" max="6660" width="11.28515625" style="70" customWidth="1"/>
    <col min="6661" max="6661" width="9.7109375" style="70" customWidth="1"/>
    <col min="6662" max="6662" width="12.140625" style="70" customWidth="1"/>
    <col min="6663" max="6663" width="11.28515625" style="70" customWidth="1"/>
    <col min="6664" max="6664" width="10.28515625" style="70" customWidth="1"/>
    <col min="6665" max="6912" width="9.140625" style="70"/>
    <col min="6913" max="6913" width="5.42578125" style="70" bestFit="1" customWidth="1"/>
    <col min="6914" max="6914" width="28" style="70" customWidth="1"/>
    <col min="6915" max="6916" width="11.28515625" style="70" customWidth="1"/>
    <col min="6917" max="6917" width="9.7109375" style="70" customWidth="1"/>
    <col min="6918" max="6918" width="12.140625" style="70" customWidth="1"/>
    <col min="6919" max="6919" width="11.28515625" style="70" customWidth="1"/>
    <col min="6920" max="6920" width="10.28515625" style="70" customWidth="1"/>
    <col min="6921" max="7168" width="9.140625" style="70"/>
    <col min="7169" max="7169" width="5.42578125" style="70" bestFit="1" customWidth="1"/>
    <col min="7170" max="7170" width="28" style="70" customWidth="1"/>
    <col min="7171" max="7172" width="11.28515625" style="70" customWidth="1"/>
    <col min="7173" max="7173" width="9.7109375" style="70" customWidth="1"/>
    <col min="7174" max="7174" width="12.140625" style="70" customWidth="1"/>
    <col min="7175" max="7175" width="11.28515625" style="70" customWidth="1"/>
    <col min="7176" max="7176" width="10.28515625" style="70" customWidth="1"/>
    <col min="7177" max="7424" width="9.140625" style="70"/>
    <col min="7425" max="7425" width="5.42578125" style="70" bestFit="1" customWidth="1"/>
    <col min="7426" max="7426" width="28" style="70" customWidth="1"/>
    <col min="7427" max="7428" width="11.28515625" style="70" customWidth="1"/>
    <col min="7429" max="7429" width="9.7109375" style="70" customWidth="1"/>
    <col min="7430" max="7430" width="12.140625" style="70" customWidth="1"/>
    <col min="7431" max="7431" width="11.28515625" style="70" customWidth="1"/>
    <col min="7432" max="7432" width="10.28515625" style="70" customWidth="1"/>
    <col min="7433" max="7680" width="9.140625" style="70"/>
    <col min="7681" max="7681" width="5.42578125" style="70" bestFit="1" customWidth="1"/>
    <col min="7682" max="7682" width="28" style="70" customWidth="1"/>
    <col min="7683" max="7684" width="11.28515625" style="70" customWidth="1"/>
    <col min="7685" max="7685" width="9.7109375" style="70" customWidth="1"/>
    <col min="7686" max="7686" width="12.140625" style="70" customWidth="1"/>
    <col min="7687" max="7687" width="11.28515625" style="70" customWidth="1"/>
    <col min="7688" max="7688" width="10.28515625" style="70" customWidth="1"/>
    <col min="7689" max="7936" width="9.140625" style="70"/>
    <col min="7937" max="7937" width="5.42578125" style="70" bestFit="1" customWidth="1"/>
    <col min="7938" max="7938" width="28" style="70" customWidth="1"/>
    <col min="7939" max="7940" width="11.28515625" style="70" customWidth="1"/>
    <col min="7941" max="7941" width="9.7109375" style="70" customWidth="1"/>
    <col min="7942" max="7942" width="12.140625" style="70" customWidth="1"/>
    <col min="7943" max="7943" width="11.28515625" style="70" customWidth="1"/>
    <col min="7944" max="7944" width="10.28515625" style="70" customWidth="1"/>
    <col min="7945" max="8192" width="9.140625" style="70"/>
    <col min="8193" max="8193" width="5.42578125" style="70" bestFit="1" customWidth="1"/>
    <col min="8194" max="8194" width="28" style="70" customWidth="1"/>
    <col min="8195" max="8196" width="11.28515625" style="70" customWidth="1"/>
    <col min="8197" max="8197" width="9.7109375" style="70" customWidth="1"/>
    <col min="8198" max="8198" width="12.140625" style="70" customWidth="1"/>
    <col min="8199" max="8199" width="11.28515625" style="70" customWidth="1"/>
    <col min="8200" max="8200" width="10.28515625" style="70" customWidth="1"/>
    <col min="8201" max="8448" width="9.140625" style="70"/>
    <col min="8449" max="8449" width="5.42578125" style="70" bestFit="1" customWidth="1"/>
    <col min="8450" max="8450" width="28" style="70" customWidth="1"/>
    <col min="8451" max="8452" width="11.28515625" style="70" customWidth="1"/>
    <col min="8453" max="8453" width="9.7109375" style="70" customWidth="1"/>
    <col min="8454" max="8454" width="12.140625" style="70" customWidth="1"/>
    <col min="8455" max="8455" width="11.28515625" style="70" customWidth="1"/>
    <col min="8456" max="8456" width="10.28515625" style="70" customWidth="1"/>
    <col min="8457" max="8704" width="9.140625" style="70"/>
    <col min="8705" max="8705" width="5.42578125" style="70" bestFit="1" customWidth="1"/>
    <col min="8706" max="8706" width="28" style="70" customWidth="1"/>
    <col min="8707" max="8708" width="11.28515625" style="70" customWidth="1"/>
    <col min="8709" max="8709" width="9.7109375" style="70" customWidth="1"/>
    <col min="8710" max="8710" width="12.140625" style="70" customWidth="1"/>
    <col min="8711" max="8711" width="11.28515625" style="70" customWidth="1"/>
    <col min="8712" max="8712" width="10.28515625" style="70" customWidth="1"/>
    <col min="8713" max="8960" width="9.140625" style="70"/>
    <col min="8961" max="8961" width="5.42578125" style="70" bestFit="1" customWidth="1"/>
    <col min="8962" max="8962" width="28" style="70" customWidth="1"/>
    <col min="8963" max="8964" width="11.28515625" style="70" customWidth="1"/>
    <col min="8965" max="8965" width="9.7109375" style="70" customWidth="1"/>
    <col min="8966" max="8966" width="12.140625" style="70" customWidth="1"/>
    <col min="8967" max="8967" width="11.28515625" style="70" customWidth="1"/>
    <col min="8968" max="8968" width="10.28515625" style="70" customWidth="1"/>
    <col min="8969" max="9216" width="9.140625" style="70"/>
    <col min="9217" max="9217" width="5.42578125" style="70" bestFit="1" customWidth="1"/>
    <col min="9218" max="9218" width="28" style="70" customWidth="1"/>
    <col min="9219" max="9220" width="11.28515625" style="70" customWidth="1"/>
    <col min="9221" max="9221" width="9.7109375" style="70" customWidth="1"/>
    <col min="9222" max="9222" width="12.140625" style="70" customWidth="1"/>
    <col min="9223" max="9223" width="11.28515625" style="70" customWidth="1"/>
    <col min="9224" max="9224" width="10.28515625" style="70" customWidth="1"/>
    <col min="9225" max="9472" width="9.140625" style="70"/>
    <col min="9473" max="9473" width="5.42578125" style="70" bestFit="1" customWidth="1"/>
    <col min="9474" max="9474" width="28" style="70" customWidth="1"/>
    <col min="9475" max="9476" width="11.28515625" style="70" customWidth="1"/>
    <col min="9477" max="9477" width="9.7109375" style="70" customWidth="1"/>
    <col min="9478" max="9478" width="12.140625" style="70" customWidth="1"/>
    <col min="9479" max="9479" width="11.28515625" style="70" customWidth="1"/>
    <col min="9480" max="9480" width="10.28515625" style="70" customWidth="1"/>
    <col min="9481" max="9728" width="9.140625" style="70"/>
    <col min="9729" max="9729" width="5.42578125" style="70" bestFit="1" customWidth="1"/>
    <col min="9730" max="9730" width="28" style="70" customWidth="1"/>
    <col min="9731" max="9732" width="11.28515625" style="70" customWidth="1"/>
    <col min="9733" max="9733" width="9.7109375" style="70" customWidth="1"/>
    <col min="9734" max="9734" width="12.140625" style="70" customWidth="1"/>
    <col min="9735" max="9735" width="11.28515625" style="70" customWidth="1"/>
    <col min="9736" max="9736" width="10.28515625" style="70" customWidth="1"/>
    <col min="9737" max="9984" width="9.140625" style="70"/>
    <col min="9985" max="9985" width="5.42578125" style="70" bestFit="1" customWidth="1"/>
    <col min="9986" max="9986" width="28" style="70" customWidth="1"/>
    <col min="9987" max="9988" width="11.28515625" style="70" customWidth="1"/>
    <col min="9989" max="9989" width="9.7109375" style="70" customWidth="1"/>
    <col min="9990" max="9990" width="12.140625" style="70" customWidth="1"/>
    <col min="9991" max="9991" width="11.28515625" style="70" customWidth="1"/>
    <col min="9992" max="9992" width="10.28515625" style="70" customWidth="1"/>
    <col min="9993" max="10240" width="9.140625" style="70"/>
    <col min="10241" max="10241" width="5.42578125" style="70" bestFit="1" customWidth="1"/>
    <col min="10242" max="10242" width="28" style="70" customWidth="1"/>
    <col min="10243" max="10244" width="11.28515625" style="70" customWidth="1"/>
    <col min="10245" max="10245" width="9.7109375" style="70" customWidth="1"/>
    <col min="10246" max="10246" width="12.140625" style="70" customWidth="1"/>
    <col min="10247" max="10247" width="11.28515625" style="70" customWidth="1"/>
    <col min="10248" max="10248" width="10.28515625" style="70" customWidth="1"/>
    <col min="10249" max="10496" width="9.140625" style="70"/>
    <col min="10497" max="10497" width="5.42578125" style="70" bestFit="1" customWidth="1"/>
    <col min="10498" max="10498" width="28" style="70" customWidth="1"/>
    <col min="10499" max="10500" width="11.28515625" style="70" customWidth="1"/>
    <col min="10501" max="10501" width="9.7109375" style="70" customWidth="1"/>
    <col min="10502" max="10502" width="12.140625" style="70" customWidth="1"/>
    <col min="10503" max="10503" width="11.28515625" style="70" customWidth="1"/>
    <col min="10504" max="10504" width="10.28515625" style="70" customWidth="1"/>
    <col min="10505" max="10752" width="9.140625" style="70"/>
    <col min="10753" max="10753" width="5.42578125" style="70" bestFit="1" customWidth="1"/>
    <col min="10754" max="10754" width="28" style="70" customWidth="1"/>
    <col min="10755" max="10756" width="11.28515625" style="70" customWidth="1"/>
    <col min="10757" max="10757" width="9.7109375" style="70" customWidth="1"/>
    <col min="10758" max="10758" width="12.140625" style="70" customWidth="1"/>
    <col min="10759" max="10759" width="11.28515625" style="70" customWidth="1"/>
    <col min="10760" max="10760" width="10.28515625" style="70" customWidth="1"/>
    <col min="10761" max="11008" width="9.140625" style="70"/>
    <col min="11009" max="11009" width="5.42578125" style="70" bestFit="1" customWidth="1"/>
    <col min="11010" max="11010" width="28" style="70" customWidth="1"/>
    <col min="11011" max="11012" width="11.28515625" style="70" customWidth="1"/>
    <col min="11013" max="11013" width="9.7109375" style="70" customWidth="1"/>
    <col min="11014" max="11014" width="12.140625" style="70" customWidth="1"/>
    <col min="11015" max="11015" width="11.28515625" style="70" customWidth="1"/>
    <col min="11016" max="11016" width="10.28515625" style="70" customWidth="1"/>
    <col min="11017" max="11264" width="9.140625" style="70"/>
    <col min="11265" max="11265" width="5.42578125" style="70" bestFit="1" customWidth="1"/>
    <col min="11266" max="11266" width="28" style="70" customWidth="1"/>
    <col min="11267" max="11268" width="11.28515625" style="70" customWidth="1"/>
    <col min="11269" max="11269" width="9.7109375" style="70" customWidth="1"/>
    <col min="11270" max="11270" width="12.140625" style="70" customWidth="1"/>
    <col min="11271" max="11271" width="11.28515625" style="70" customWidth="1"/>
    <col min="11272" max="11272" width="10.28515625" style="70" customWidth="1"/>
    <col min="11273" max="11520" width="9.140625" style="70"/>
    <col min="11521" max="11521" width="5.42578125" style="70" bestFit="1" customWidth="1"/>
    <col min="11522" max="11522" width="28" style="70" customWidth="1"/>
    <col min="11523" max="11524" width="11.28515625" style="70" customWidth="1"/>
    <col min="11525" max="11525" width="9.7109375" style="70" customWidth="1"/>
    <col min="11526" max="11526" width="12.140625" style="70" customWidth="1"/>
    <col min="11527" max="11527" width="11.28515625" style="70" customWidth="1"/>
    <col min="11528" max="11528" width="10.28515625" style="70" customWidth="1"/>
    <col min="11529" max="11776" width="9.140625" style="70"/>
    <col min="11777" max="11777" width="5.42578125" style="70" bestFit="1" customWidth="1"/>
    <col min="11778" max="11778" width="28" style="70" customWidth="1"/>
    <col min="11779" max="11780" width="11.28515625" style="70" customWidth="1"/>
    <col min="11781" max="11781" width="9.7109375" style="70" customWidth="1"/>
    <col min="11782" max="11782" width="12.140625" style="70" customWidth="1"/>
    <col min="11783" max="11783" width="11.28515625" style="70" customWidth="1"/>
    <col min="11784" max="11784" width="10.28515625" style="70" customWidth="1"/>
    <col min="11785" max="12032" width="9.140625" style="70"/>
    <col min="12033" max="12033" width="5.42578125" style="70" bestFit="1" customWidth="1"/>
    <col min="12034" max="12034" width="28" style="70" customWidth="1"/>
    <col min="12035" max="12036" width="11.28515625" style="70" customWidth="1"/>
    <col min="12037" max="12037" width="9.7109375" style="70" customWidth="1"/>
    <col min="12038" max="12038" width="12.140625" style="70" customWidth="1"/>
    <col min="12039" max="12039" width="11.28515625" style="70" customWidth="1"/>
    <col min="12040" max="12040" width="10.28515625" style="70" customWidth="1"/>
    <col min="12041" max="12288" width="9.140625" style="70"/>
    <col min="12289" max="12289" width="5.42578125" style="70" bestFit="1" customWidth="1"/>
    <col min="12290" max="12290" width="28" style="70" customWidth="1"/>
    <col min="12291" max="12292" width="11.28515625" style="70" customWidth="1"/>
    <col min="12293" max="12293" width="9.7109375" style="70" customWidth="1"/>
    <col min="12294" max="12294" width="12.140625" style="70" customWidth="1"/>
    <col min="12295" max="12295" width="11.28515625" style="70" customWidth="1"/>
    <col min="12296" max="12296" width="10.28515625" style="70" customWidth="1"/>
    <col min="12297" max="12544" width="9.140625" style="70"/>
    <col min="12545" max="12545" width="5.42578125" style="70" bestFit="1" customWidth="1"/>
    <col min="12546" max="12546" width="28" style="70" customWidth="1"/>
    <col min="12547" max="12548" width="11.28515625" style="70" customWidth="1"/>
    <col min="12549" max="12549" width="9.7109375" style="70" customWidth="1"/>
    <col min="12550" max="12550" width="12.140625" style="70" customWidth="1"/>
    <col min="12551" max="12551" width="11.28515625" style="70" customWidth="1"/>
    <col min="12552" max="12552" width="10.28515625" style="70" customWidth="1"/>
    <col min="12553" max="12800" width="9.140625" style="70"/>
    <col min="12801" max="12801" width="5.42578125" style="70" bestFit="1" customWidth="1"/>
    <col min="12802" max="12802" width="28" style="70" customWidth="1"/>
    <col min="12803" max="12804" width="11.28515625" style="70" customWidth="1"/>
    <col min="12805" max="12805" width="9.7109375" style="70" customWidth="1"/>
    <col min="12806" max="12806" width="12.140625" style="70" customWidth="1"/>
    <col min="12807" max="12807" width="11.28515625" style="70" customWidth="1"/>
    <col min="12808" max="12808" width="10.28515625" style="70" customWidth="1"/>
    <col min="12809" max="13056" width="9.140625" style="70"/>
    <col min="13057" max="13057" width="5.42578125" style="70" bestFit="1" customWidth="1"/>
    <col min="13058" max="13058" width="28" style="70" customWidth="1"/>
    <col min="13059" max="13060" width="11.28515625" style="70" customWidth="1"/>
    <col min="13061" max="13061" width="9.7109375" style="70" customWidth="1"/>
    <col min="13062" max="13062" width="12.140625" style="70" customWidth="1"/>
    <col min="13063" max="13063" width="11.28515625" style="70" customWidth="1"/>
    <col min="13064" max="13064" width="10.28515625" style="70" customWidth="1"/>
    <col min="13065" max="13312" width="9.140625" style="70"/>
    <col min="13313" max="13313" width="5.42578125" style="70" bestFit="1" customWidth="1"/>
    <col min="13314" max="13314" width="28" style="70" customWidth="1"/>
    <col min="13315" max="13316" width="11.28515625" style="70" customWidth="1"/>
    <col min="13317" max="13317" width="9.7109375" style="70" customWidth="1"/>
    <col min="13318" max="13318" width="12.140625" style="70" customWidth="1"/>
    <col min="13319" max="13319" width="11.28515625" style="70" customWidth="1"/>
    <col min="13320" max="13320" width="10.28515625" style="70" customWidth="1"/>
    <col min="13321" max="13568" width="9.140625" style="70"/>
    <col min="13569" max="13569" width="5.42578125" style="70" bestFit="1" customWidth="1"/>
    <col min="13570" max="13570" width="28" style="70" customWidth="1"/>
    <col min="13571" max="13572" width="11.28515625" style="70" customWidth="1"/>
    <col min="13573" max="13573" width="9.7109375" style="70" customWidth="1"/>
    <col min="13574" max="13574" width="12.140625" style="70" customWidth="1"/>
    <col min="13575" max="13575" width="11.28515625" style="70" customWidth="1"/>
    <col min="13576" max="13576" width="10.28515625" style="70" customWidth="1"/>
    <col min="13577" max="13824" width="9.140625" style="70"/>
    <col min="13825" max="13825" width="5.42578125" style="70" bestFit="1" customWidth="1"/>
    <col min="13826" max="13826" width="28" style="70" customWidth="1"/>
    <col min="13827" max="13828" width="11.28515625" style="70" customWidth="1"/>
    <col min="13829" max="13829" width="9.7109375" style="70" customWidth="1"/>
    <col min="13830" max="13830" width="12.140625" style="70" customWidth="1"/>
    <col min="13831" max="13831" width="11.28515625" style="70" customWidth="1"/>
    <col min="13832" max="13832" width="10.28515625" style="70" customWidth="1"/>
    <col min="13833" max="14080" width="9.140625" style="70"/>
    <col min="14081" max="14081" width="5.42578125" style="70" bestFit="1" customWidth="1"/>
    <col min="14082" max="14082" width="28" style="70" customWidth="1"/>
    <col min="14083" max="14084" width="11.28515625" style="70" customWidth="1"/>
    <col min="14085" max="14085" width="9.7109375" style="70" customWidth="1"/>
    <col min="14086" max="14086" width="12.140625" style="70" customWidth="1"/>
    <col min="14087" max="14087" width="11.28515625" style="70" customWidth="1"/>
    <col min="14088" max="14088" width="10.28515625" style="70" customWidth="1"/>
    <col min="14089" max="14336" width="9.140625" style="70"/>
    <col min="14337" max="14337" width="5.42578125" style="70" bestFit="1" customWidth="1"/>
    <col min="14338" max="14338" width="28" style="70" customWidth="1"/>
    <col min="14339" max="14340" width="11.28515625" style="70" customWidth="1"/>
    <col min="14341" max="14341" width="9.7109375" style="70" customWidth="1"/>
    <col min="14342" max="14342" width="12.140625" style="70" customWidth="1"/>
    <col min="14343" max="14343" width="11.28515625" style="70" customWidth="1"/>
    <col min="14344" max="14344" width="10.28515625" style="70" customWidth="1"/>
    <col min="14345" max="14592" width="9.140625" style="70"/>
    <col min="14593" max="14593" width="5.42578125" style="70" bestFit="1" customWidth="1"/>
    <col min="14594" max="14594" width="28" style="70" customWidth="1"/>
    <col min="14595" max="14596" width="11.28515625" style="70" customWidth="1"/>
    <col min="14597" max="14597" width="9.7109375" style="70" customWidth="1"/>
    <col min="14598" max="14598" width="12.140625" style="70" customWidth="1"/>
    <col min="14599" max="14599" width="11.28515625" style="70" customWidth="1"/>
    <col min="14600" max="14600" width="10.28515625" style="70" customWidth="1"/>
    <col min="14601" max="14848" width="9.140625" style="70"/>
    <col min="14849" max="14849" width="5.42578125" style="70" bestFit="1" customWidth="1"/>
    <col min="14850" max="14850" width="28" style="70" customWidth="1"/>
    <col min="14851" max="14852" width="11.28515625" style="70" customWidth="1"/>
    <col min="14853" max="14853" width="9.7109375" style="70" customWidth="1"/>
    <col min="14854" max="14854" width="12.140625" style="70" customWidth="1"/>
    <col min="14855" max="14855" width="11.28515625" style="70" customWidth="1"/>
    <col min="14856" max="14856" width="10.28515625" style="70" customWidth="1"/>
    <col min="14857" max="15104" width="9.140625" style="70"/>
    <col min="15105" max="15105" width="5.42578125" style="70" bestFit="1" customWidth="1"/>
    <col min="15106" max="15106" width="28" style="70" customWidth="1"/>
    <col min="15107" max="15108" width="11.28515625" style="70" customWidth="1"/>
    <col min="15109" max="15109" width="9.7109375" style="70" customWidth="1"/>
    <col min="15110" max="15110" width="12.140625" style="70" customWidth="1"/>
    <col min="15111" max="15111" width="11.28515625" style="70" customWidth="1"/>
    <col min="15112" max="15112" width="10.28515625" style="70" customWidth="1"/>
    <col min="15113" max="15360" width="9.140625" style="70"/>
    <col min="15361" max="15361" width="5.42578125" style="70" bestFit="1" customWidth="1"/>
    <col min="15362" max="15362" width="28" style="70" customWidth="1"/>
    <col min="15363" max="15364" width="11.28515625" style="70" customWidth="1"/>
    <col min="15365" max="15365" width="9.7109375" style="70" customWidth="1"/>
    <col min="15366" max="15366" width="12.140625" style="70" customWidth="1"/>
    <col min="15367" max="15367" width="11.28515625" style="70" customWidth="1"/>
    <col min="15368" max="15368" width="10.28515625" style="70" customWidth="1"/>
    <col min="15369" max="15616" width="9.140625" style="70"/>
    <col min="15617" max="15617" width="5.42578125" style="70" bestFit="1" customWidth="1"/>
    <col min="15618" max="15618" width="28" style="70" customWidth="1"/>
    <col min="15619" max="15620" width="11.28515625" style="70" customWidth="1"/>
    <col min="15621" max="15621" width="9.7109375" style="70" customWidth="1"/>
    <col min="15622" max="15622" width="12.140625" style="70" customWidth="1"/>
    <col min="15623" max="15623" width="11.28515625" style="70" customWidth="1"/>
    <col min="15624" max="15624" width="10.28515625" style="70" customWidth="1"/>
    <col min="15625" max="15872" width="9.140625" style="70"/>
    <col min="15873" max="15873" width="5.42578125" style="70" bestFit="1" customWidth="1"/>
    <col min="15874" max="15874" width="28" style="70" customWidth="1"/>
    <col min="15875" max="15876" width="11.28515625" style="70" customWidth="1"/>
    <col min="15877" max="15877" width="9.7109375" style="70" customWidth="1"/>
    <col min="15878" max="15878" width="12.140625" style="70" customWidth="1"/>
    <col min="15879" max="15879" width="11.28515625" style="70" customWidth="1"/>
    <col min="15880" max="15880" width="10.28515625" style="70" customWidth="1"/>
    <col min="15881" max="16128" width="9.140625" style="70"/>
    <col min="16129" max="16129" width="5.42578125" style="70" bestFit="1" customWidth="1"/>
    <col min="16130" max="16130" width="28" style="70" customWidth="1"/>
    <col min="16131" max="16132" width="11.28515625" style="70" customWidth="1"/>
    <col min="16133" max="16133" width="9.7109375" style="70" customWidth="1"/>
    <col min="16134" max="16134" width="12.140625" style="70" customWidth="1"/>
    <col min="16135" max="16135" width="11.28515625" style="70" customWidth="1"/>
    <col min="16136" max="16136" width="10.28515625" style="70" customWidth="1"/>
    <col min="16137" max="16384" width="9.140625" style="70"/>
  </cols>
  <sheetData>
    <row r="1" spans="1:8" ht="27" x14ac:dyDescent="0.25">
      <c r="H1" s="9" t="s">
        <v>0</v>
      </c>
    </row>
    <row r="2" spans="1:8" s="68" customFormat="1" ht="48.75" customHeight="1" x14ac:dyDescent="0.25">
      <c r="A2" s="89" t="s">
        <v>1</v>
      </c>
      <c r="B2" s="89"/>
      <c r="C2" s="89"/>
      <c r="D2" s="89" t="s">
        <v>2</v>
      </c>
      <c r="E2" s="89"/>
      <c r="F2" s="89"/>
      <c r="G2" s="89"/>
      <c r="H2" s="89"/>
    </row>
    <row r="3" spans="1:8" s="68" customFormat="1" ht="8.25" customHeight="1" x14ac:dyDescent="0.25">
      <c r="A3" s="118"/>
      <c r="B3" s="118"/>
      <c r="D3" s="2"/>
      <c r="E3" s="2"/>
      <c r="F3" s="2"/>
      <c r="G3" s="2"/>
      <c r="H3" s="2"/>
    </row>
    <row r="4" spans="1:8" ht="7.15" customHeight="1" x14ac:dyDescent="0.25">
      <c r="B4" s="70"/>
    </row>
    <row r="5" spans="1:8" ht="39.950000000000003" customHeight="1" x14ac:dyDescent="0.25">
      <c r="A5" s="119" t="s">
        <v>3</v>
      </c>
      <c r="B5" s="119"/>
      <c r="C5" s="119"/>
      <c r="D5" s="119"/>
      <c r="E5" s="119"/>
      <c r="F5" s="119"/>
      <c r="G5" s="119"/>
      <c r="H5" s="119"/>
    </row>
    <row r="6" spans="1:8" ht="8.4499999999999993" customHeight="1" x14ac:dyDescent="0.25"/>
    <row r="7" spans="1:8" s="63" customFormat="1" ht="25.15" customHeight="1" x14ac:dyDescent="0.25">
      <c r="B7" s="113" t="s">
        <v>169</v>
      </c>
      <c r="C7" s="113"/>
      <c r="D7" s="113"/>
      <c r="E7" s="113"/>
      <c r="F7" s="113"/>
      <c r="G7" s="113"/>
      <c r="H7" s="113"/>
    </row>
    <row r="8" spans="1:8" s="63" customFormat="1" ht="25.15" customHeight="1" x14ac:dyDescent="0.25">
      <c r="B8" s="113" t="s">
        <v>170</v>
      </c>
      <c r="C8" s="113"/>
      <c r="D8" s="113"/>
      <c r="E8" s="113"/>
      <c r="F8" s="113"/>
      <c r="G8" s="113"/>
      <c r="H8" s="113"/>
    </row>
    <row r="9" spans="1:8" s="63" customFormat="1" ht="25.15" customHeight="1" x14ac:dyDescent="0.25">
      <c r="B9" s="113" t="s">
        <v>171</v>
      </c>
      <c r="C9" s="113"/>
      <c r="D9" s="113"/>
      <c r="E9" s="113"/>
      <c r="F9" s="113"/>
      <c r="G9" s="113"/>
      <c r="H9" s="113"/>
    </row>
    <row r="10" spans="1:8" s="63" customFormat="1" ht="20.100000000000001" customHeight="1" x14ac:dyDescent="0.25">
      <c r="B10" s="66"/>
      <c r="C10" s="66"/>
    </row>
    <row r="11" spans="1:8" s="68" customFormat="1" ht="64.5" customHeight="1" x14ac:dyDescent="0.25">
      <c r="A11" s="67" t="s">
        <v>4</v>
      </c>
      <c r="B11" s="114" t="s">
        <v>5</v>
      </c>
      <c r="C11" s="114"/>
      <c r="D11" s="114"/>
      <c r="E11" s="67" t="s">
        <v>6</v>
      </c>
      <c r="F11" s="65" t="s">
        <v>7</v>
      </c>
      <c r="G11" s="15" t="s">
        <v>8</v>
      </c>
      <c r="H11" s="67" t="s">
        <v>9</v>
      </c>
    </row>
    <row r="12" spans="1:8" s="68" customFormat="1" ht="26.25" customHeight="1" x14ac:dyDescent="0.25">
      <c r="A12" s="16" t="s">
        <v>10</v>
      </c>
      <c r="B12" s="115" t="s">
        <v>11</v>
      </c>
      <c r="C12" s="116"/>
      <c r="D12" s="117"/>
      <c r="E12" s="16" t="s">
        <v>12</v>
      </c>
      <c r="F12" s="16" t="s">
        <v>13</v>
      </c>
      <c r="G12" s="16" t="s">
        <v>14</v>
      </c>
      <c r="H12" s="16" t="s">
        <v>15</v>
      </c>
    </row>
    <row r="13" spans="1:8" s="68" customFormat="1" ht="43.9" customHeight="1" x14ac:dyDescent="0.25">
      <c r="A13" s="67" t="s">
        <v>16</v>
      </c>
      <c r="B13" s="109" t="s">
        <v>17</v>
      </c>
      <c r="C13" s="109"/>
      <c r="D13" s="109"/>
      <c r="E13" s="17">
        <f>E14+E20</f>
        <v>20</v>
      </c>
      <c r="F13" s="18">
        <f>F14+F20</f>
        <v>20</v>
      </c>
      <c r="G13" s="18"/>
      <c r="H13" s="67"/>
    </row>
    <row r="14" spans="1:8" s="71" customFormat="1" ht="44.45" customHeight="1" x14ac:dyDescent="0.25">
      <c r="A14" s="64">
        <v>1</v>
      </c>
      <c r="B14" s="109" t="s">
        <v>18</v>
      </c>
      <c r="C14" s="109"/>
      <c r="D14" s="109"/>
      <c r="E14" s="17">
        <f>SUM(E15:E19)</f>
        <v>10</v>
      </c>
      <c r="F14" s="18">
        <f>SUM(F15:F19)</f>
        <v>10</v>
      </c>
      <c r="G14" s="18"/>
      <c r="H14" s="64"/>
    </row>
    <row r="15" spans="1:8" s="71" customFormat="1" ht="45.6" customHeight="1" x14ac:dyDescent="0.25">
      <c r="A15" s="64" t="s">
        <v>19</v>
      </c>
      <c r="B15" s="106" t="s">
        <v>20</v>
      </c>
      <c r="C15" s="107"/>
      <c r="D15" s="108"/>
      <c r="E15" s="64">
        <v>2</v>
      </c>
      <c r="F15" s="64">
        <v>2</v>
      </c>
      <c r="G15" s="64"/>
      <c r="H15" s="64"/>
    </row>
    <row r="16" spans="1:8" s="22" customFormat="1" ht="46.9" customHeight="1" x14ac:dyDescent="0.25">
      <c r="A16" s="64" t="s">
        <v>21</v>
      </c>
      <c r="B16" s="106" t="s">
        <v>22</v>
      </c>
      <c r="C16" s="107"/>
      <c r="D16" s="108"/>
      <c r="E16" s="64">
        <v>2</v>
      </c>
      <c r="F16" s="21">
        <v>2</v>
      </c>
      <c r="G16" s="21"/>
      <c r="H16" s="21"/>
    </row>
    <row r="17" spans="1:8" s="22" customFormat="1" ht="72.599999999999994" customHeight="1" x14ac:dyDescent="0.25">
      <c r="A17" s="64" t="s">
        <v>23</v>
      </c>
      <c r="B17" s="106" t="s">
        <v>24</v>
      </c>
      <c r="C17" s="107"/>
      <c r="D17" s="108"/>
      <c r="E17" s="64">
        <v>2</v>
      </c>
      <c r="F17" s="21">
        <v>2</v>
      </c>
      <c r="G17" s="21"/>
      <c r="H17" s="21"/>
    </row>
    <row r="18" spans="1:8" s="22" customFormat="1" ht="48.6" customHeight="1" x14ac:dyDescent="0.25">
      <c r="A18" s="64" t="s">
        <v>25</v>
      </c>
      <c r="B18" s="106" t="s">
        <v>26</v>
      </c>
      <c r="C18" s="107"/>
      <c r="D18" s="108"/>
      <c r="E18" s="64">
        <v>2</v>
      </c>
      <c r="F18" s="21">
        <v>2</v>
      </c>
      <c r="G18" s="21"/>
      <c r="H18" s="21"/>
    </row>
    <row r="19" spans="1:8" s="22" customFormat="1" ht="50.45" customHeight="1" x14ac:dyDescent="0.25">
      <c r="A19" s="64" t="s">
        <v>27</v>
      </c>
      <c r="B19" s="106" t="s">
        <v>28</v>
      </c>
      <c r="C19" s="107"/>
      <c r="D19" s="108"/>
      <c r="E19" s="64">
        <v>2</v>
      </c>
      <c r="F19" s="21">
        <v>2</v>
      </c>
      <c r="G19" s="21"/>
      <c r="H19" s="21"/>
    </row>
    <row r="20" spans="1:8" s="71" customFormat="1" ht="126.6" customHeight="1" x14ac:dyDescent="0.25">
      <c r="A20" s="64">
        <v>2</v>
      </c>
      <c r="B20" s="103" t="s">
        <v>29</v>
      </c>
      <c r="C20" s="104"/>
      <c r="D20" s="105"/>
      <c r="E20" s="17">
        <f>SUM(E21:E25)</f>
        <v>10</v>
      </c>
      <c r="F20" s="18">
        <f>SUM(F21:F25)</f>
        <v>10</v>
      </c>
      <c r="G20" s="18"/>
      <c r="H20" s="64"/>
    </row>
    <row r="21" spans="1:8" s="22" customFormat="1" ht="69" customHeight="1" x14ac:dyDescent="0.25">
      <c r="A21" s="64" t="s">
        <v>30</v>
      </c>
      <c r="B21" s="106" t="s">
        <v>31</v>
      </c>
      <c r="C21" s="107"/>
      <c r="D21" s="108"/>
      <c r="E21" s="64">
        <v>2</v>
      </c>
      <c r="F21" s="21">
        <v>2</v>
      </c>
      <c r="G21" s="21"/>
      <c r="H21" s="21"/>
    </row>
    <row r="22" spans="1:8" s="22" customFormat="1" ht="49.5" customHeight="1" x14ac:dyDescent="0.25">
      <c r="A22" s="64" t="s">
        <v>32</v>
      </c>
      <c r="B22" s="106" t="s">
        <v>33</v>
      </c>
      <c r="C22" s="107"/>
      <c r="D22" s="108"/>
      <c r="E22" s="64">
        <v>2</v>
      </c>
      <c r="F22" s="21">
        <v>2</v>
      </c>
      <c r="G22" s="21"/>
      <c r="H22" s="21"/>
    </row>
    <row r="23" spans="1:8" s="22" customFormat="1" ht="52.5" customHeight="1" x14ac:dyDescent="0.25">
      <c r="A23" s="64" t="s">
        <v>34</v>
      </c>
      <c r="B23" s="106" t="s">
        <v>35</v>
      </c>
      <c r="C23" s="107"/>
      <c r="D23" s="108"/>
      <c r="E23" s="64">
        <v>2</v>
      </c>
      <c r="F23" s="21">
        <v>2</v>
      </c>
      <c r="G23" s="21"/>
      <c r="H23" s="21"/>
    </row>
    <row r="24" spans="1:8" s="71" customFormat="1" ht="66.75" customHeight="1" x14ac:dyDescent="0.25">
      <c r="A24" s="64" t="s">
        <v>36</v>
      </c>
      <c r="B24" s="106" t="s">
        <v>37</v>
      </c>
      <c r="C24" s="107"/>
      <c r="D24" s="108"/>
      <c r="E24" s="64">
        <v>2</v>
      </c>
      <c r="F24" s="64">
        <v>2</v>
      </c>
      <c r="G24" s="64"/>
      <c r="H24" s="64"/>
    </row>
    <row r="25" spans="1:8" s="71" customFormat="1" ht="84" customHeight="1" x14ac:dyDescent="0.25">
      <c r="A25" s="64" t="s">
        <v>38</v>
      </c>
      <c r="B25" s="106" t="s">
        <v>39</v>
      </c>
      <c r="C25" s="107"/>
      <c r="D25" s="108"/>
      <c r="E25" s="64">
        <v>2</v>
      </c>
      <c r="F25" s="64">
        <v>2</v>
      </c>
      <c r="G25" s="64"/>
      <c r="H25" s="64"/>
    </row>
    <row r="26" spans="1:8" s="68" customFormat="1" ht="21" customHeight="1" x14ac:dyDescent="0.25">
      <c r="A26" s="67" t="s">
        <v>40</v>
      </c>
      <c r="B26" s="110" t="s">
        <v>41</v>
      </c>
      <c r="C26" s="111"/>
      <c r="D26" s="112"/>
      <c r="E26" s="17">
        <f>E27+E33+E39</f>
        <v>30</v>
      </c>
      <c r="F26" s="18">
        <f>F27+F33+F39</f>
        <v>26</v>
      </c>
      <c r="G26" s="18">
        <f>G27+G33+G39</f>
        <v>0</v>
      </c>
      <c r="H26" s="67"/>
    </row>
    <row r="27" spans="1:8" s="71" customFormat="1" ht="72" customHeight="1" x14ac:dyDescent="0.25">
      <c r="A27" s="64">
        <v>1</v>
      </c>
      <c r="B27" s="103" t="s">
        <v>42</v>
      </c>
      <c r="C27" s="104"/>
      <c r="D27" s="105"/>
      <c r="E27" s="17">
        <f>SUM(E28:E32)</f>
        <v>10</v>
      </c>
      <c r="F27" s="18">
        <f>SUM(F28:F32)</f>
        <v>10</v>
      </c>
      <c r="G27" s="18">
        <f>SUM(G28:G32)</f>
        <v>0</v>
      </c>
      <c r="H27" s="64"/>
    </row>
    <row r="28" spans="1:8" s="22" customFormat="1" ht="39.6" customHeight="1" x14ac:dyDescent="0.25">
      <c r="A28" s="64" t="s">
        <v>19</v>
      </c>
      <c r="B28" s="106" t="s">
        <v>43</v>
      </c>
      <c r="C28" s="107"/>
      <c r="D28" s="108"/>
      <c r="E28" s="64">
        <v>2</v>
      </c>
      <c r="F28" s="21">
        <v>2</v>
      </c>
      <c r="G28" s="21"/>
      <c r="H28" s="21"/>
    </row>
    <row r="29" spans="1:8" s="22" customFormat="1" ht="51.6" customHeight="1" x14ac:dyDescent="0.25">
      <c r="A29" s="64" t="s">
        <v>21</v>
      </c>
      <c r="B29" s="106" t="s">
        <v>44</v>
      </c>
      <c r="C29" s="107"/>
      <c r="D29" s="108"/>
      <c r="E29" s="64">
        <v>2</v>
      </c>
      <c r="F29" s="21">
        <v>2</v>
      </c>
      <c r="G29" s="21"/>
      <c r="H29" s="21"/>
    </row>
    <row r="30" spans="1:8" s="22" customFormat="1" ht="54.6" customHeight="1" x14ac:dyDescent="0.25">
      <c r="A30" s="64" t="s">
        <v>23</v>
      </c>
      <c r="B30" s="106" t="s">
        <v>45</v>
      </c>
      <c r="C30" s="107"/>
      <c r="D30" s="108"/>
      <c r="E30" s="64">
        <v>2</v>
      </c>
      <c r="F30" s="21">
        <v>2</v>
      </c>
      <c r="G30" s="21"/>
      <c r="H30" s="21"/>
    </row>
    <row r="31" spans="1:8" s="22" customFormat="1" ht="54" customHeight="1" x14ac:dyDescent="0.25">
      <c r="A31" s="64" t="s">
        <v>25</v>
      </c>
      <c r="B31" s="106" t="s">
        <v>46</v>
      </c>
      <c r="C31" s="107"/>
      <c r="D31" s="108"/>
      <c r="E31" s="64">
        <v>2</v>
      </c>
      <c r="F31" s="21">
        <v>2</v>
      </c>
      <c r="G31" s="21"/>
      <c r="H31" s="21"/>
    </row>
    <row r="32" spans="1:8" s="22" customFormat="1" ht="88.9" customHeight="1" x14ac:dyDescent="0.25">
      <c r="A32" s="64" t="s">
        <v>27</v>
      </c>
      <c r="B32" s="106" t="s">
        <v>47</v>
      </c>
      <c r="C32" s="107"/>
      <c r="D32" s="108"/>
      <c r="E32" s="64">
        <v>2</v>
      </c>
      <c r="F32" s="21">
        <v>2</v>
      </c>
      <c r="G32" s="21"/>
      <c r="H32" s="21"/>
    </row>
    <row r="33" spans="1:8" s="71" customFormat="1" ht="85.9" customHeight="1" x14ac:dyDescent="0.25">
      <c r="A33" s="64">
        <v>2</v>
      </c>
      <c r="B33" s="109" t="s">
        <v>48</v>
      </c>
      <c r="C33" s="109"/>
      <c r="D33" s="109"/>
      <c r="E33" s="17">
        <f>SUM(E34:E38)</f>
        <v>10</v>
      </c>
      <c r="F33" s="18">
        <f>SUM(F34:F38)</f>
        <v>10</v>
      </c>
      <c r="G33" s="18"/>
      <c r="H33" s="64"/>
    </row>
    <row r="34" spans="1:8" s="22" customFormat="1" ht="51.75" customHeight="1" x14ac:dyDescent="0.25">
      <c r="A34" s="64" t="s">
        <v>30</v>
      </c>
      <c r="B34" s="106" t="s">
        <v>49</v>
      </c>
      <c r="C34" s="107"/>
      <c r="D34" s="108"/>
      <c r="E34" s="64">
        <v>2</v>
      </c>
      <c r="F34" s="21">
        <v>2</v>
      </c>
      <c r="G34" s="21"/>
      <c r="H34" s="21"/>
    </row>
    <row r="35" spans="1:8" s="22" customFormat="1" ht="70.150000000000006" customHeight="1" x14ac:dyDescent="0.25">
      <c r="A35" s="64" t="s">
        <v>32</v>
      </c>
      <c r="B35" s="106" t="s">
        <v>50</v>
      </c>
      <c r="C35" s="107"/>
      <c r="D35" s="108"/>
      <c r="E35" s="64">
        <v>2</v>
      </c>
      <c r="F35" s="21">
        <v>2</v>
      </c>
      <c r="G35" s="21"/>
      <c r="H35" s="21"/>
    </row>
    <row r="36" spans="1:8" s="22" customFormat="1" ht="52.5" customHeight="1" x14ac:dyDescent="0.25">
      <c r="A36" s="64" t="s">
        <v>34</v>
      </c>
      <c r="B36" s="106" t="s">
        <v>51</v>
      </c>
      <c r="C36" s="107"/>
      <c r="D36" s="108"/>
      <c r="E36" s="64">
        <v>2</v>
      </c>
      <c r="F36" s="21">
        <v>2</v>
      </c>
      <c r="G36" s="21"/>
      <c r="H36" s="21"/>
    </row>
    <row r="37" spans="1:8" s="22" customFormat="1" ht="136.15" customHeight="1" x14ac:dyDescent="0.25">
      <c r="A37" s="64" t="s">
        <v>36</v>
      </c>
      <c r="B37" s="106" t="s">
        <v>52</v>
      </c>
      <c r="C37" s="107"/>
      <c r="D37" s="108"/>
      <c r="E37" s="64">
        <v>2</v>
      </c>
      <c r="F37" s="21">
        <v>2</v>
      </c>
      <c r="G37" s="21"/>
      <c r="H37" s="21"/>
    </row>
    <row r="38" spans="1:8" s="22" customFormat="1" ht="66.599999999999994" customHeight="1" x14ac:dyDescent="0.25">
      <c r="A38" s="64" t="s">
        <v>38</v>
      </c>
      <c r="B38" s="106" t="s">
        <v>53</v>
      </c>
      <c r="C38" s="107"/>
      <c r="D38" s="108"/>
      <c r="E38" s="64">
        <v>2</v>
      </c>
      <c r="F38" s="21">
        <v>2</v>
      </c>
      <c r="G38" s="21"/>
      <c r="H38" s="21"/>
    </row>
    <row r="39" spans="1:8" s="71" customFormat="1" ht="59.45" customHeight="1" x14ac:dyDescent="0.25">
      <c r="A39" s="64">
        <v>3</v>
      </c>
      <c r="B39" s="109" t="s">
        <v>54</v>
      </c>
      <c r="C39" s="109"/>
      <c r="D39" s="109"/>
      <c r="E39" s="17">
        <f>SUM(E40:E44)</f>
        <v>10</v>
      </c>
      <c r="F39" s="18">
        <f>SUM(F40:F44)</f>
        <v>6</v>
      </c>
      <c r="G39" s="18"/>
      <c r="H39" s="64"/>
    </row>
    <row r="40" spans="1:8" s="22" customFormat="1" ht="89.45" customHeight="1" x14ac:dyDescent="0.25">
      <c r="A40" s="64" t="s">
        <v>55</v>
      </c>
      <c r="B40" s="106" t="s">
        <v>56</v>
      </c>
      <c r="C40" s="107"/>
      <c r="D40" s="108"/>
      <c r="E40" s="64">
        <v>2</v>
      </c>
      <c r="F40" s="21">
        <v>2</v>
      </c>
      <c r="G40" s="21"/>
      <c r="H40" s="21"/>
    </row>
    <row r="41" spans="1:8" s="22" customFormat="1" ht="37.9" customHeight="1" x14ac:dyDescent="0.25">
      <c r="A41" s="64" t="s">
        <v>57</v>
      </c>
      <c r="B41" s="106" t="s">
        <v>58</v>
      </c>
      <c r="C41" s="107"/>
      <c r="D41" s="108"/>
      <c r="E41" s="64">
        <v>2</v>
      </c>
      <c r="F41" s="21">
        <v>2</v>
      </c>
      <c r="G41" s="21"/>
      <c r="H41" s="21"/>
    </row>
    <row r="42" spans="1:8" s="22" customFormat="1" ht="52.9" customHeight="1" x14ac:dyDescent="0.25">
      <c r="A42" s="64" t="s">
        <v>59</v>
      </c>
      <c r="B42" s="106" t="s">
        <v>60</v>
      </c>
      <c r="C42" s="107"/>
      <c r="D42" s="108"/>
      <c r="E42" s="64">
        <v>2</v>
      </c>
      <c r="F42" s="21">
        <v>0</v>
      </c>
      <c r="G42" s="21"/>
      <c r="H42" s="21"/>
    </row>
    <row r="43" spans="1:8" s="22" customFormat="1" ht="64.900000000000006" customHeight="1" x14ac:dyDescent="0.25">
      <c r="A43" s="64" t="s">
        <v>61</v>
      </c>
      <c r="B43" s="106" t="s">
        <v>62</v>
      </c>
      <c r="C43" s="107"/>
      <c r="D43" s="108"/>
      <c r="E43" s="64">
        <v>2</v>
      </c>
      <c r="F43" s="21">
        <v>1</v>
      </c>
      <c r="G43" s="21"/>
      <c r="H43" s="21"/>
    </row>
    <row r="44" spans="1:8" s="22" customFormat="1" ht="67.150000000000006" customHeight="1" x14ac:dyDescent="0.25">
      <c r="A44" s="64" t="s">
        <v>63</v>
      </c>
      <c r="B44" s="106" t="s">
        <v>64</v>
      </c>
      <c r="C44" s="107"/>
      <c r="D44" s="108"/>
      <c r="E44" s="64">
        <v>2</v>
      </c>
      <c r="F44" s="21">
        <v>1</v>
      </c>
      <c r="G44" s="21"/>
      <c r="H44" s="21"/>
    </row>
    <row r="45" spans="1:8" s="68" customFormat="1" ht="49.15" customHeight="1" x14ac:dyDescent="0.25">
      <c r="A45" s="67" t="s">
        <v>65</v>
      </c>
      <c r="B45" s="103" t="s">
        <v>66</v>
      </c>
      <c r="C45" s="104"/>
      <c r="D45" s="105"/>
      <c r="E45" s="17">
        <v>50</v>
      </c>
      <c r="F45" s="18">
        <f>SUM(F46:F51)</f>
        <v>50</v>
      </c>
      <c r="G45" s="18"/>
      <c r="H45" s="67"/>
    </row>
    <row r="46" spans="1:8" s="71" customFormat="1" ht="27" customHeight="1" x14ac:dyDescent="0.25">
      <c r="A46" s="64"/>
      <c r="B46" s="95" t="s">
        <v>67</v>
      </c>
      <c r="C46" s="96"/>
      <c r="D46" s="97"/>
      <c r="E46" s="64">
        <v>50</v>
      </c>
      <c r="F46" s="64">
        <v>50</v>
      </c>
      <c r="G46" s="64"/>
      <c r="H46" s="64"/>
    </row>
    <row r="47" spans="1:8" s="71" customFormat="1" ht="27" customHeight="1" x14ac:dyDescent="0.25">
      <c r="A47" s="64"/>
      <c r="B47" s="95" t="s">
        <v>68</v>
      </c>
      <c r="C47" s="96"/>
      <c r="D47" s="97"/>
      <c r="E47" s="64">
        <v>45</v>
      </c>
      <c r="F47" s="64"/>
      <c r="G47" s="64"/>
      <c r="H47" s="64"/>
    </row>
    <row r="48" spans="1:8" s="71" customFormat="1" ht="27" customHeight="1" x14ac:dyDescent="0.25">
      <c r="A48" s="64"/>
      <c r="B48" s="95" t="s">
        <v>69</v>
      </c>
      <c r="C48" s="96"/>
      <c r="D48" s="97"/>
      <c r="E48" s="64">
        <v>40</v>
      </c>
      <c r="F48" s="64"/>
      <c r="G48" s="64"/>
      <c r="H48" s="64"/>
    </row>
    <row r="49" spans="1:8" s="71" customFormat="1" ht="27" customHeight="1" x14ac:dyDescent="0.25">
      <c r="A49" s="64"/>
      <c r="B49" s="95" t="s">
        <v>70</v>
      </c>
      <c r="C49" s="96"/>
      <c r="D49" s="97"/>
      <c r="E49" s="64">
        <v>30</v>
      </c>
      <c r="F49" s="64"/>
      <c r="G49" s="64"/>
      <c r="H49" s="64"/>
    </row>
    <row r="50" spans="1:8" s="71" customFormat="1" ht="27" customHeight="1" x14ac:dyDescent="0.25">
      <c r="A50" s="64"/>
      <c r="B50" s="95" t="s">
        <v>71</v>
      </c>
      <c r="C50" s="96"/>
      <c r="D50" s="97"/>
      <c r="E50" s="64">
        <v>25</v>
      </c>
      <c r="F50" s="64"/>
      <c r="G50" s="64"/>
      <c r="H50" s="64"/>
    </row>
    <row r="51" spans="1:8" s="71" customFormat="1" ht="27" customHeight="1" x14ac:dyDescent="0.25">
      <c r="A51" s="64"/>
      <c r="B51" s="95" t="s">
        <v>72</v>
      </c>
      <c r="C51" s="96"/>
      <c r="D51" s="97"/>
      <c r="E51" s="64">
        <v>0</v>
      </c>
      <c r="F51" s="64"/>
      <c r="G51" s="64"/>
      <c r="H51" s="64"/>
    </row>
    <row r="52" spans="1:8" s="68" customFormat="1" ht="27" customHeight="1" x14ac:dyDescent="0.25">
      <c r="A52" s="67"/>
      <c r="B52" s="98" t="s">
        <v>73</v>
      </c>
      <c r="C52" s="99"/>
      <c r="D52" s="100"/>
      <c r="E52" s="67">
        <f>E13+E26+E45</f>
        <v>100</v>
      </c>
      <c r="F52" s="23">
        <f>F13+F26+F45</f>
        <v>96</v>
      </c>
      <c r="G52" s="23"/>
      <c r="H52" s="67"/>
    </row>
    <row r="53" spans="1:8" ht="9.75" customHeight="1" x14ac:dyDescent="0.25">
      <c r="C53" s="4"/>
      <c r="D53" s="4"/>
    </row>
    <row r="54" spans="1:8" ht="20.25" customHeight="1" x14ac:dyDescent="0.25">
      <c r="B54" s="101" t="s">
        <v>74</v>
      </c>
      <c r="C54" s="101"/>
      <c r="D54" s="101"/>
    </row>
    <row r="55" spans="1:8" s="63" customFormat="1" ht="60.6" customHeight="1" x14ac:dyDescent="0.25">
      <c r="A55" s="102" t="s">
        <v>75</v>
      </c>
      <c r="B55" s="102"/>
      <c r="C55" s="102"/>
      <c r="D55" s="65" t="s">
        <v>76</v>
      </c>
      <c r="E55" s="65" t="s">
        <v>77</v>
      </c>
      <c r="F55" s="25" t="s">
        <v>78</v>
      </c>
      <c r="G55" s="65" t="s">
        <v>79</v>
      </c>
      <c r="H55" s="69"/>
    </row>
    <row r="56" spans="1:8" ht="33" customHeight="1" x14ac:dyDescent="0.25">
      <c r="A56" s="87" t="s">
        <v>80</v>
      </c>
      <c r="B56" s="87"/>
      <c r="C56" s="87"/>
      <c r="D56" s="64" t="s">
        <v>81</v>
      </c>
      <c r="E56" s="64" t="s">
        <v>118</v>
      </c>
      <c r="F56" s="28"/>
      <c r="G56" s="29" t="str">
        <f>IF(AND(80&lt;=G52,G52&lt;100),G52,"")</f>
        <v/>
      </c>
      <c r="H56" s="30"/>
    </row>
    <row r="57" spans="1:8" ht="47.25" customHeight="1" x14ac:dyDescent="0.25">
      <c r="A57" s="87" t="s">
        <v>82</v>
      </c>
      <c r="B57" s="87"/>
      <c r="C57" s="87"/>
      <c r="D57" s="64" t="s">
        <v>83</v>
      </c>
      <c r="E57" s="64"/>
      <c r="F57" s="28"/>
      <c r="G57" s="29" t="str">
        <f>IF(AND(65&lt;=G52,G52&lt;80),G52,"")</f>
        <v/>
      </c>
      <c r="H57" s="30"/>
    </row>
    <row r="58" spans="1:8" ht="53.25" customHeight="1" x14ac:dyDescent="0.25">
      <c r="A58" s="87" t="s">
        <v>84</v>
      </c>
      <c r="B58" s="87"/>
      <c r="C58" s="87"/>
      <c r="D58" s="64" t="s">
        <v>85</v>
      </c>
      <c r="E58" s="64"/>
      <c r="F58" s="28"/>
      <c r="G58" s="29" t="str">
        <f>IF(AND(50&lt;=G52,G52&lt;65),G52,"")</f>
        <v/>
      </c>
      <c r="H58" s="30"/>
    </row>
    <row r="59" spans="1:8" ht="32.450000000000003" customHeight="1" x14ac:dyDescent="0.25">
      <c r="A59" s="87" t="s">
        <v>86</v>
      </c>
      <c r="B59" s="87"/>
      <c r="C59" s="87"/>
      <c r="D59" s="64" t="s">
        <v>87</v>
      </c>
      <c r="E59" s="64"/>
      <c r="F59" s="28"/>
      <c r="G59" s="29" t="str">
        <f>IF(AND(0&lt;G52,G52&lt;50),G52,"")</f>
        <v/>
      </c>
      <c r="H59" s="30"/>
    </row>
    <row r="60" spans="1:8" ht="3" customHeight="1" x14ac:dyDescent="0.25"/>
    <row r="61" spans="1:8" s="5" customFormat="1" ht="20.25" customHeight="1" x14ac:dyDescent="0.25">
      <c r="B61" s="6"/>
      <c r="C61" s="88" t="s">
        <v>168</v>
      </c>
      <c r="D61" s="88"/>
      <c r="E61" s="88"/>
      <c r="F61" s="88"/>
      <c r="G61" s="88"/>
      <c r="H61" s="6"/>
    </row>
    <row r="62" spans="1:8" s="68" customFormat="1" ht="35.25" customHeight="1" x14ac:dyDescent="0.25">
      <c r="C62" s="89" t="s">
        <v>89</v>
      </c>
      <c r="D62" s="89"/>
      <c r="E62" s="89"/>
      <c r="F62" s="89"/>
      <c r="G62" s="89"/>
      <c r="H62" s="31"/>
    </row>
    <row r="63" spans="1:8" x14ac:dyDescent="0.25">
      <c r="D63" s="8"/>
      <c r="E63" s="8"/>
      <c r="F63" s="8"/>
      <c r="G63" s="8"/>
      <c r="H63" s="8"/>
    </row>
    <row r="64" spans="1:8" ht="23.25" customHeight="1" x14ac:dyDescent="0.25"/>
    <row r="65" spans="2:7" x14ac:dyDescent="0.25">
      <c r="D65" s="86" t="s">
        <v>172</v>
      </c>
      <c r="E65" s="120"/>
      <c r="F65" s="120"/>
    </row>
    <row r="68" spans="2:7" x14ac:dyDescent="0.25">
      <c r="B68" s="90" t="s">
        <v>90</v>
      </c>
      <c r="C68" s="90"/>
      <c r="D68" s="90"/>
      <c r="E68" s="90"/>
      <c r="F68" s="90"/>
      <c r="G68" s="33"/>
    </row>
    <row r="69" spans="2:7" ht="92.45" customHeight="1" x14ac:dyDescent="0.25">
      <c r="B69" s="91" t="s">
        <v>91</v>
      </c>
      <c r="C69" s="92"/>
      <c r="D69" s="92"/>
      <c r="E69" s="92"/>
      <c r="F69" s="92"/>
      <c r="G69" s="93"/>
    </row>
    <row r="70" spans="2:7" ht="30" customHeight="1" x14ac:dyDescent="0.25">
      <c r="B70" s="34"/>
      <c r="C70" s="94" t="s">
        <v>88</v>
      </c>
      <c r="D70" s="94"/>
      <c r="E70" s="94"/>
      <c r="F70" s="94"/>
      <c r="G70" s="94"/>
    </row>
    <row r="71" spans="2:7" ht="40.15" customHeight="1" x14ac:dyDescent="0.25">
      <c r="B71" s="35"/>
      <c r="C71" s="85" t="s">
        <v>92</v>
      </c>
      <c r="D71" s="85"/>
      <c r="E71" s="85"/>
      <c r="F71" s="85"/>
      <c r="G71" s="85"/>
    </row>
    <row r="72" spans="2:7" x14ac:dyDescent="0.25">
      <c r="B72" s="36"/>
      <c r="C72" s="33"/>
      <c r="D72" s="33"/>
      <c r="E72" s="33"/>
      <c r="F72" s="33"/>
      <c r="G72" s="33"/>
    </row>
    <row r="73" spans="2:7" x14ac:dyDescent="0.25">
      <c r="B73" s="36"/>
      <c r="C73" s="33"/>
      <c r="D73" s="33"/>
      <c r="E73" s="33"/>
      <c r="F73" s="33"/>
      <c r="G73" s="33"/>
    </row>
    <row r="74" spans="2:7" x14ac:dyDescent="0.25">
      <c r="B74" s="36"/>
      <c r="C74" s="33"/>
      <c r="D74" s="33"/>
      <c r="E74" s="33"/>
      <c r="F74" s="33"/>
      <c r="G74" s="33"/>
    </row>
  </sheetData>
  <mergeCells count="62">
    <mergeCell ref="B8:H8"/>
    <mergeCell ref="A2:C2"/>
    <mergeCell ref="D2:H2"/>
    <mergeCell ref="A3:B3"/>
    <mergeCell ref="A5:H5"/>
    <mergeCell ref="B7:H7"/>
    <mergeCell ref="B21:D21"/>
    <mergeCell ref="B9:H9"/>
    <mergeCell ref="B11:D11"/>
    <mergeCell ref="B12:D12"/>
    <mergeCell ref="B13:D13"/>
    <mergeCell ref="B14:D14"/>
    <mergeCell ref="B15:D15"/>
    <mergeCell ref="B16:D16"/>
    <mergeCell ref="B17:D17"/>
    <mergeCell ref="B18:D18"/>
    <mergeCell ref="B19:D19"/>
    <mergeCell ref="B20:D20"/>
    <mergeCell ref="B33:D33"/>
    <mergeCell ref="B22:D22"/>
    <mergeCell ref="B23:D23"/>
    <mergeCell ref="B24:D24"/>
    <mergeCell ref="B25:D25"/>
    <mergeCell ref="B26:D26"/>
    <mergeCell ref="B27:D27"/>
    <mergeCell ref="B28:D28"/>
    <mergeCell ref="B29:D29"/>
    <mergeCell ref="B30:D30"/>
    <mergeCell ref="B31:D31"/>
    <mergeCell ref="B32:D32"/>
    <mergeCell ref="B45:D45"/>
    <mergeCell ref="B34:D34"/>
    <mergeCell ref="B35:D35"/>
    <mergeCell ref="B36:D36"/>
    <mergeCell ref="B37:D37"/>
    <mergeCell ref="B38:D38"/>
    <mergeCell ref="B39:D39"/>
    <mergeCell ref="B40:D40"/>
    <mergeCell ref="B41:D41"/>
    <mergeCell ref="B42:D42"/>
    <mergeCell ref="B43:D43"/>
    <mergeCell ref="B44:D44"/>
    <mergeCell ref="A58:C58"/>
    <mergeCell ref="B46:D46"/>
    <mergeCell ref="B47:D47"/>
    <mergeCell ref="B48:D48"/>
    <mergeCell ref="B49:D49"/>
    <mergeCell ref="B50:D50"/>
    <mergeCell ref="B51:D51"/>
    <mergeCell ref="B52:D52"/>
    <mergeCell ref="B54:D54"/>
    <mergeCell ref="A55:C55"/>
    <mergeCell ref="A56:C56"/>
    <mergeCell ref="A57:C57"/>
    <mergeCell ref="C70:G70"/>
    <mergeCell ref="C71:G71"/>
    <mergeCell ref="A59:C59"/>
    <mergeCell ref="C61:G61"/>
    <mergeCell ref="C62:G62"/>
    <mergeCell ref="D65:F65"/>
    <mergeCell ref="B68:F68"/>
    <mergeCell ref="B69:G69"/>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5"/>
  <sheetViews>
    <sheetView topLeftCell="A50" zoomScale="80" zoomScaleNormal="80" workbookViewId="0">
      <selection activeCell="I69" sqref="I69"/>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10" customFormat="1" ht="48.75" customHeight="1" x14ac:dyDescent="0.25">
      <c r="A2" s="89" t="s">
        <v>1</v>
      </c>
      <c r="B2" s="89"/>
      <c r="C2" s="89"/>
      <c r="D2" s="89" t="s">
        <v>2</v>
      </c>
      <c r="E2" s="89"/>
      <c r="F2" s="89"/>
      <c r="G2" s="89"/>
      <c r="H2" s="89"/>
    </row>
    <row r="3" spans="1:8" s="10" customFormat="1" ht="8.25" customHeight="1" x14ac:dyDescent="0.25">
      <c r="A3" s="118"/>
      <c r="B3" s="118"/>
      <c r="D3" s="2"/>
      <c r="E3" s="2"/>
      <c r="F3" s="2"/>
      <c r="G3" s="2"/>
      <c r="H3" s="2"/>
    </row>
    <row r="4" spans="1:8" ht="10.15" customHeight="1" x14ac:dyDescent="0.25">
      <c r="B4" s="1"/>
    </row>
    <row r="5" spans="1:8" ht="39.950000000000003" customHeight="1" x14ac:dyDescent="0.25">
      <c r="A5" s="119" t="s">
        <v>3</v>
      </c>
      <c r="B5" s="119"/>
      <c r="C5" s="119"/>
      <c r="D5" s="119"/>
      <c r="E5" s="119"/>
      <c r="F5" s="119"/>
      <c r="G5" s="119"/>
      <c r="H5" s="119"/>
    </row>
    <row r="6" spans="1:8" ht="11.45" customHeight="1" x14ac:dyDescent="0.25"/>
    <row r="7" spans="1:8" s="32" customFormat="1" ht="25.15" customHeight="1" x14ac:dyDescent="0.25">
      <c r="B7" s="113" t="s">
        <v>142</v>
      </c>
      <c r="C7" s="113"/>
      <c r="D7" s="113"/>
      <c r="E7" s="113"/>
      <c r="F7" s="113"/>
      <c r="G7" s="113"/>
      <c r="H7" s="113"/>
    </row>
    <row r="8" spans="1:8" s="32" customFormat="1" ht="25.15" customHeight="1" x14ac:dyDescent="0.25">
      <c r="B8" s="113" t="s">
        <v>143</v>
      </c>
      <c r="C8" s="113"/>
      <c r="D8" s="113"/>
      <c r="E8" s="113"/>
      <c r="F8" s="113"/>
      <c r="G8" s="113"/>
      <c r="H8" s="113"/>
    </row>
    <row r="9" spans="1:8" s="32" customFormat="1" ht="25.15" customHeight="1" x14ac:dyDescent="0.25">
      <c r="B9" s="113" t="s">
        <v>144</v>
      </c>
      <c r="C9" s="113"/>
      <c r="D9" s="113"/>
      <c r="E9" s="113"/>
      <c r="F9" s="113"/>
      <c r="G9" s="113"/>
      <c r="H9" s="113"/>
    </row>
    <row r="10" spans="1:8" s="32" customFormat="1" ht="20.100000000000001" customHeight="1" x14ac:dyDescent="0.25">
      <c r="B10" s="11"/>
      <c r="C10" s="11"/>
    </row>
    <row r="11" spans="1:8" s="10" customFormat="1" ht="64.5" customHeight="1" x14ac:dyDescent="0.25">
      <c r="A11" s="13" t="s">
        <v>4</v>
      </c>
      <c r="B11" s="114" t="s">
        <v>5</v>
      </c>
      <c r="C11" s="114"/>
      <c r="D11" s="114"/>
      <c r="E11" s="13" t="s">
        <v>6</v>
      </c>
      <c r="F11" s="24" t="s">
        <v>7</v>
      </c>
      <c r="G11" s="24" t="s">
        <v>8</v>
      </c>
      <c r="H11" s="13" t="s">
        <v>9</v>
      </c>
    </row>
    <row r="12" spans="1:8" s="10" customFormat="1" ht="27" customHeight="1" x14ac:dyDescent="0.25">
      <c r="A12" s="16" t="s">
        <v>10</v>
      </c>
      <c r="B12" s="115" t="s">
        <v>11</v>
      </c>
      <c r="C12" s="116"/>
      <c r="D12" s="117"/>
      <c r="E12" s="16" t="s">
        <v>12</v>
      </c>
      <c r="F12" s="16" t="s">
        <v>13</v>
      </c>
      <c r="G12" s="16" t="s">
        <v>14</v>
      </c>
      <c r="H12" s="16" t="s">
        <v>15</v>
      </c>
    </row>
    <row r="13" spans="1:8" s="10" customFormat="1" ht="33" customHeight="1" x14ac:dyDescent="0.25">
      <c r="A13" s="13" t="s">
        <v>16</v>
      </c>
      <c r="B13" s="109" t="s">
        <v>17</v>
      </c>
      <c r="C13" s="109"/>
      <c r="D13" s="109"/>
      <c r="E13" s="17">
        <f>E14+E20</f>
        <v>20</v>
      </c>
      <c r="F13" s="18">
        <f>F14+F20</f>
        <v>20</v>
      </c>
      <c r="G13" s="18"/>
      <c r="H13" s="13"/>
    </row>
    <row r="14" spans="1:8" s="20" customFormat="1" ht="40.5" customHeight="1" x14ac:dyDescent="0.25">
      <c r="A14" s="27">
        <v>1</v>
      </c>
      <c r="B14" s="109" t="s">
        <v>18</v>
      </c>
      <c r="C14" s="109"/>
      <c r="D14" s="109"/>
      <c r="E14" s="17">
        <f>SUM(E15:E19)</f>
        <v>10</v>
      </c>
      <c r="F14" s="18">
        <f>SUM(F15:F19)</f>
        <v>10</v>
      </c>
      <c r="G14" s="18"/>
      <c r="H14" s="27"/>
    </row>
    <row r="15" spans="1:8" s="20" customFormat="1" ht="39.6" customHeight="1" x14ac:dyDescent="0.25">
      <c r="A15" s="27" t="s">
        <v>19</v>
      </c>
      <c r="B15" s="106" t="s">
        <v>20</v>
      </c>
      <c r="C15" s="107"/>
      <c r="D15" s="108"/>
      <c r="E15" s="27">
        <v>2</v>
      </c>
      <c r="F15" s="27">
        <v>2</v>
      </c>
      <c r="G15" s="27"/>
      <c r="H15" s="27"/>
    </row>
    <row r="16" spans="1:8" s="22" customFormat="1" ht="39.75" customHeight="1" x14ac:dyDescent="0.25">
      <c r="A16" s="27" t="s">
        <v>21</v>
      </c>
      <c r="B16" s="106" t="s">
        <v>22</v>
      </c>
      <c r="C16" s="107"/>
      <c r="D16" s="108"/>
      <c r="E16" s="27">
        <v>2</v>
      </c>
      <c r="F16" s="21">
        <v>2</v>
      </c>
      <c r="G16" s="21"/>
      <c r="H16" s="21"/>
    </row>
    <row r="17" spans="1:8" s="22" customFormat="1" ht="68.25" customHeight="1" x14ac:dyDescent="0.25">
      <c r="A17" s="27" t="s">
        <v>23</v>
      </c>
      <c r="B17" s="106" t="s">
        <v>24</v>
      </c>
      <c r="C17" s="107"/>
      <c r="D17" s="108"/>
      <c r="E17" s="27">
        <v>2</v>
      </c>
      <c r="F17" s="21">
        <v>2</v>
      </c>
      <c r="G17" s="21"/>
      <c r="H17" s="21"/>
    </row>
    <row r="18" spans="1:8" s="22" customFormat="1" ht="35.25" customHeight="1" x14ac:dyDescent="0.25">
      <c r="A18" s="27" t="s">
        <v>25</v>
      </c>
      <c r="B18" s="106" t="s">
        <v>26</v>
      </c>
      <c r="C18" s="107"/>
      <c r="D18" s="108"/>
      <c r="E18" s="27">
        <v>2</v>
      </c>
      <c r="F18" s="21">
        <v>2</v>
      </c>
      <c r="G18" s="21"/>
      <c r="H18" s="21"/>
    </row>
    <row r="19" spans="1:8" s="22" customFormat="1" ht="36.75" customHeight="1" x14ac:dyDescent="0.25">
      <c r="A19" s="27" t="s">
        <v>27</v>
      </c>
      <c r="B19" s="106" t="s">
        <v>28</v>
      </c>
      <c r="C19" s="107"/>
      <c r="D19" s="108"/>
      <c r="E19" s="27">
        <v>2</v>
      </c>
      <c r="F19" s="21">
        <v>2</v>
      </c>
      <c r="G19" s="21"/>
      <c r="H19" s="21"/>
    </row>
    <row r="20" spans="1:8" s="20" customFormat="1" ht="115.5" customHeight="1" x14ac:dyDescent="0.25">
      <c r="A20" s="27">
        <v>2</v>
      </c>
      <c r="B20" s="103" t="s">
        <v>29</v>
      </c>
      <c r="C20" s="104"/>
      <c r="D20" s="105"/>
      <c r="E20" s="17">
        <f>SUM(E21:E25)</f>
        <v>10</v>
      </c>
      <c r="F20" s="18">
        <f>SUM(F21:F25)</f>
        <v>10</v>
      </c>
      <c r="G20" s="18"/>
      <c r="H20" s="27"/>
    </row>
    <row r="21" spans="1:8" s="22" customFormat="1" ht="65.45" customHeight="1" x14ac:dyDescent="0.25">
      <c r="A21" s="27" t="s">
        <v>30</v>
      </c>
      <c r="B21" s="106" t="s">
        <v>31</v>
      </c>
      <c r="C21" s="107"/>
      <c r="D21" s="108"/>
      <c r="E21" s="27">
        <v>2</v>
      </c>
      <c r="F21" s="21">
        <v>2</v>
      </c>
      <c r="G21" s="21"/>
      <c r="H21" s="21"/>
    </row>
    <row r="22" spans="1:8" s="22" customFormat="1" ht="58.15" customHeight="1" x14ac:dyDescent="0.25">
      <c r="A22" s="27" t="s">
        <v>32</v>
      </c>
      <c r="B22" s="106" t="s">
        <v>33</v>
      </c>
      <c r="C22" s="107"/>
      <c r="D22" s="108"/>
      <c r="E22" s="27">
        <v>2</v>
      </c>
      <c r="F22" s="21">
        <v>2</v>
      </c>
      <c r="G22" s="21"/>
      <c r="H22" s="21"/>
    </row>
    <row r="23" spans="1:8" s="22" customFormat="1" ht="52.5" customHeight="1" x14ac:dyDescent="0.25">
      <c r="A23" s="27" t="s">
        <v>34</v>
      </c>
      <c r="B23" s="106" t="s">
        <v>94</v>
      </c>
      <c r="C23" s="107"/>
      <c r="D23" s="108"/>
      <c r="E23" s="27">
        <v>2</v>
      </c>
      <c r="F23" s="21">
        <v>2</v>
      </c>
      <c r="G23" s="21"/>
      <c r="H23" s="21"/>
    </row>
    <row r="24" spans="1:8" s="20" customFormat="1" ht="88.15" customHeight="1" x14ac:dyDescent="0.25">
      <c r="A24" s="27" t="s">
        <v>36</v>
      </c>
      <c r="B24" s="106" t="s">
        <v>37</v>
      </c>
      <c r="C24" s="107"/>
      <c r="D24" s="108"/>
      <c r="E24" s="27">
        <v>2</v>
      </c>
      <c r="F24" s="27">
        <v>2</v>
      </c>
      <c r="G24" s="27"/>
      <c r="H24" s="27"/>
    </row>
    <row r="25" spans="1:8" s="20" customFormat="1" ht="81.599999999999994" customHeight="1" x14ac:dyDescent="0.25">
      <c r="A25" s="27" t="s">
        <v>38</v>
      </c>
      <c r="B25" s="106" t="s">
        <v>39</v>
      </c>
      <c r="C25" s="107"/>
      <c r="D25" s="108"/>
      <c r="E25" s="27">
        <v>2</v>
      </c>
      <c r="F25" s="27">
        <v>2</v>
      </c>
      <c r="G25" s="27"/>
      <c r="H25" s="27"/>
    </row>
    <row r="26" spans="1:8" s="10" customFormat="1" ht="21" customHeight="1" x14ac:dyDescent="0.25">
      <c r="A26" s="13" t="s">
        <v>40</v>
      </c>
      <c r="B26" s="110" t="s">
        <v>41</v>
      </c>
      <c r="C26" s="111"/>
      <c r="D26" s="112"/>
      <c r="E26" s="17">
        <f>E27+E33+E39</f>
        <v>30</v>
      </c>
      <c r="F26" s="18">
        <f>F27+F33+F39</f>
        <v>26</v>
      </c>
      <c r="G26" s="18"/>
      <c r="H26" s="13"/>
    </row>
    <row r="27" spans="1:8" s="20" customFormat="1" ht="76.150000000000006" customHeight="1" x14ac:dyDescent="0.25">
      <c r="A27" s="27">
        <v>1</v>
      </c>
      <c r="B27" s="109" t="s">
        <v>95</v>
      </c>
      <c r="C27" s="109"/>
      <c r="D27" s="109"/>
      <c r="E27" s="17">
        <f>SUM(E28:E32)</f>
        <v>10</v>
      </c>
      <c r="F27" s="18">
        <f>SUM(F28:F32)</f>
        <v>9</v>
      </c>
      <c r="G27" s="18"/>
      <c r="H27" s="27"/>
    </row>
    <row r="28" spans="1:8" s="22" customFormat="1" ht="43.9" customHeight="1" x14ac:dyDescent="0.25">
      <c r="A28" s="27" t="s">
        <v>19</v>
      </c>
      <c r="B28" s="106" t="s">
        <v>96</v>
      </c>
      <c r="C28" s="107"/>
      <c r="D28" s="108"/>
      <c r="E28" s="27">
        <v>2</v>
      </c>
      <c r="F28" s="21">
        <v>2</v>
      </c>
      <c r="G28" s="21"/>
      <c r="H28" s="21"/>
    </row>
    <row r="29" spans="1:8" s="22" customFormat="1" ht="48.75" customHeight="1" x14ac:dyDescent="0.25">
      <c r="A29" s="27" t="s">
        <v>21</v>
      </c>
      <c r="B29" s="106" t="s">
        <v>97</v>
      </c>
      <c r="C29" s="107"/>
      <c r="D29" s="108"/>
      <c r="E29" s="27">
        <v>2</v>
      </c>
      <c r="F29" s="21">
        <v>2</v>
      </c>
      <c r="G29" s="21"/>
      <c r="H29" s="21"/>
    </row>
    <row r="30" spans="1:8" s="22" customFormat="1" ht="45.6" customHeight="1" x14ac:dyDescent="0.25">
      <c r="A30" s="27" t="s">
        <v>23</v>
      </c>
      <c r="B30" s="106" t="s">
        <v>98</v>
      </c>
      <c r="C30" s="107"/>
      <c r="D30" s="108"/>
      <c r="E30" s="27">
        <v>2</v>
      </c>
      <c r="F30" s="21">
        <v>2</v>
      </c>
      <c r="G30" s="21"/>
      <c r="H30" s="21"/>
    </row>
    <row r="31" spans="1:8" s="22" customFormat="1" ht="76.150000000000006" customHeight="1" x14ac:dyDescent="0.25">
      <c r="A31" s="27" t="s">
        <v>25</v>
      </c>
      <c r="B31" s="106" t="s">
        <v>99</v>
      </c>
      <c r="C31" s="107"/>
      <c r="D31" s="108"/>
      <c r="E31" s="27">
        <v>2</v>
      </c>
      <c r="F31" s="21">
        <v>2</v>
      </c>
      <c r="G31" s="21"/>
      <c r="H31" s="21"/>
    </row>
    <row r="32" spans="1:8" s="22" customFormat="1" ht="96" customHeight="1" x14ac:dyDescent="0.25">
      <c r="A32" s="27" t="s">
        <v>27</v>
      </c>
      <c r="B32" s="106" t="s">
        <v>47</v>
      </c>
      <c r="C32" s="107"/>
      <c r="D32" s="108"/>
      <c r="E32" s="27">
        <v>2</v>
      </c>
      <c r="F32" s="21">
        <v>1</v>
      </c>
      <c r="G32" s="21"/>
      <c r="H32" s="21"/>
    </row>
    <row r="33" spans="1:8" s="20" customFormat="1" ht="106.15" customHeight="1" x14ac:dyDescent="0.25">
      <c r="A33" s="27">
        <v>2</v>
      </c>
      <c r="B33" s="109" t="s">
        <v>100</v>
      </c>
      <c r="C33" s="109"/>
      <c r="D33" s="109"/>
      <c r="E33" s="17">
        <f>SUM(E34:E38)</f>
        <v>10</v>
      </c>
      <c r="F33" s="18">
        <f>SUM(F34:F38)</f>
        <v>9</v>
      </c>
      <c r="G33" s="18"/>
      <c r="H33" s="27"/>
    </row>
    <row r="34" spans="1:8" s="22" customFormat="1" ht="64.150000000000006" customHeight="1" x14ac:dyDescent="0.25">
      <c r="A34" s="27" t="s">
        <v>30</v>
      </c>
      <c r="B34" s="106" t="s">
        <v>101</v>
      </c>
      <c r="C34" s="107"/>
      <c r="D34" s="108"/>
      <c r="E34" s="27">
        <v>2</v>
      </c>
      <c r="F34" s="21">
        <v>2</v>
      </c>
      <c r="G34" s="21"/>
      <c r="H34" s="21"/>
    </row>
    <row r="35" spans="1:8" s="22" customFormat="1" ht="58.5" customHeight="1" x14ac:dyDescent="0.25">
      <c r="A35" s="27" t="s">
        <v>32</v>
      </c>
      <c r="B35" s="106" t="s">
        <v>102</v>
      </c>
      <c r="C35" s="107"/>
      <c r="D35" s="108"/>
      <c r="E35" s="27">
        <v>2</v>
      </c>
      <c r="F35" s="21">
        <v>2</v>
      </c>
      <c r="G35" s="21"/>
      <c r="H35" s="21"/>
    </row>
    <row r="36" spans="1:8" s="22" customFormat="1" ht="41.45" customHeight="1" x14ac:dyDescent="0.25">
      <c r="A36" s="27" t="s">
        <v>34</v>
      </c>
      <c r="B36" s="106" t="s">
        <v>103</v>
      </c>
      <c r="C36" s="107"/>
      <c r="D36" s="108"/>
      <c r="E36" s="27">
        <v>2</v>
      </c>
      <c r="F36" s="21">
        <v>2</v>
      </c>
      <c r="G36" s="21"/>
      <c r="H36" s="21"/>
    </row>
    <row r="37" spans="1:8" s="22" customFormat="1" ht="47.45" customHeight="1" x14ac:dyDescent="0.25">
      <c r="A37" s="27" t="s">
        <v>36</v>
      </c>
      <c r="B37" s="106" t="s">
        <v>104</v>
      </c>
      <c r="C37" s="107"/>
      <c r="D37" s="108"/>
      <c r="E37" s="27">
        <v>2</v>
      </c>
      <c r="F37" s="21">
        <v>2</v>
      </c>
      <c r="G37" s="21"/>
      <c r="H37" s="21"/>
    </row>
    <row r="38" spans="1:8" s="22" customFormat="1" ht="55.5" customHeight="1" x14ac:dyDescent="0.25">
      <c r="A38" s="27" t="s">
        <v>38</v>
      </c>
      <c r="B38" s="106" t="s">
        <v>105</v>
      </c>
      <c r="C38" s="107"/>
      <c r="D38" s="108"/>
      <c r="E38" s="27">
        <v>2</v>
      </c>
      <c r="F38" s="21">
        <v>1</v>
      </c>
      <c r="G38" s="21"/>
      <c r="H38" s="21"/>
    </row>
    <row r="39" spans="1:8" s="20" customFormat="1" ht="53.25" customHeight="1" x14ac:dyDescent="0.25">
      <c r="A39" s="27">
        <v>3</v>
      </c>
      <c r="B39" s="109" t="s">
        <v>54</v>
      </c>
      <c r="C39" s="109"/>
      <c r="D39" s="109"/>
      <c r="E39" s="17">
        <f>SUM(E40:E44)</f>
        <v>10</v>
      </c>
      <c r="F39" s="18">
        <f>SUM(F40:F44)</f>
        <v>8</v>
      </c>
      <c r="G39" s="18"/>
      <c r="H39" s="27"/>
    </row>
    <row r="40" spans="1:8" s="22" customFormat="1" ht="54" customHeight="1" x14ac:dyDescent="0.25">
      <c r="A40" s="27" t="s">
        <v>55</v>
      </c>
      <c r="B40" s="106" t="s">
        <v>106</v>
      </c>
      <c r="C40" s="107"/>
      <c r="D40" s="108"/>
      <c r="E40" s="27">
        <v>2</v>
      </c>
      <c r="F40" s="21">
        <v>2</v>
      </c>
      <c r="G40" s="21"/>
      <c r="H40" s="21"/>
    </row>
    <row r="41" spans="1:8" s="22" customFormat="1" ht="30" customHeight="1" x14ac:dyDescent="0.25">
      <c r="A41" s="27" t="s">
        <v>57</v>
      </c>
      <c r="B41" s="106" t="s">
        <v>107</v>
      </c>
      <c r="C41" s="107"/>
      <c r="D41" s="108"/>
      <c r="E41" s="27">
        <v>2</v>
      </c>
      <c r="F41" s="21">
        <v>2</v>
      </c>
      <c r="G41" s="21"/>
      <c r="H41" s="21"/>
    </row>
    <row r="42" spans="1:8" s="22" customFormat="1" ht="47.45" customHeight="1" x14ac:dyDescent="0.25">
      <c r="A42" s="27" t="s">
        <v>59</v>
      </c>
      <c r="B42" s="106" t="s">
        <v>108</v>
      </c>
      <c r="C42" s="107"/>
      <c r="D42" s="108"/>
      <c r="E42" s="27">
        <v>2</v>
      </c>
      <c r="F42" s="21">
        <v>1</v>
      </c>
      <c r="G42" s="21"/>
      <c r="H42" s="21"/>
    </row>
    <row r="43" spans="1:8" s="22" customFormat="1" ht="63" customHeight="1" x14ac:dyDescent="0.25">
      <c r="A43" s="27" t="s">
        <v>61</v>
      </c>
      <c r="B43" s="106" t="s">
        <v>109</v>
      </c>
      <c r="C43" s="107"/>
      <c r="D43" s="108"/>
      <c r="E43" s="27">
        <v>2</v>
      </c>
      <c r="F43" s="21">
        <v>1</v>
      </c>
      <c r="G43" s="21"/>
      <c r="H43" s="21"/>
    </row>
    <row r="44" spans="1:8" s="22" customFormat="1" ht="63" customHeight="1" x14ac:dyDescent="0.25">
      <c r="A44" s="27" t="s">
        <v>63</v>
      </c>
      <c r="B44" s="106" t="s">
        <v>110</v>
      </c>
      <c r="C44" s="107"/>
      <c r="D44" s="108"/>
      <c r="E44" s="27">
        <v>2</v>
      </c>
      <c r="F44" s="21">
        <v>2</v>
      </c>
      <c r="G44" s="21"/>
      <c r="H44" s="21"/>
    </row>
    <row r="45" spans="1:8" s="10" customFormat="1" ht="52.5" customHeight="1" x14ac:dyDescent="0.25">
      <c r="A45" s="13" t="s">
        <v>65</v>
      </c>
      <c r="B45" s="103" t="s">
        <v>66</v>
      </c>
      <c r="C45" s="104"/>
      <c r="D45" s="105"/>
      <c r="E45" s="17">
        <v>50</v>
      </c>
      <c r="F45" s="18">
        <f>SUM(F46:F51)</f>
        <v>50</v>
      </c>
      <c r="G45" s="18"/>
      <c r="H45" s="13"/>
    </row>
    <row r="46" spans="1:8" s="20" customFormat="1" ht="30" customHeight="1" x14ac:dyDescent="0.25">
      <c r="A46" s="27"/>
      <c r="B46" s="95" t="s">
        <v>67</v>
      </c>
      <c r="C46" s="96"/>
      <c r="D46" s="97"/>
      <c r="E46" s="27">
        <v>50</v>
      </c>
      <c r="F46" s="27">
        <v>50</v>
      </c>
      <c r="G46" s="27"/>
      <c r="H46" s="27"/>
    </row>
    <row r="47" spans="1:8" s="20" customFormat="1" ht="30" customHeight="1" x14ac:dyDescent="0.25">
      <c r="A47" s="27"/>
      <c r="B47" s="95" t="s">
        <v>68</v>
      </c>
      <c r="C47" s="96"/>
      <c r="D47" s="97"/>
      <c r="E47" s="27">
        <v>45</v>
      </c>
      <c r="F47" s="27"/>
      <c r="G47" s="27"/>
      <c r="H47" s="27"/>
    </row>
    <row r="48" spans="1:8" s="20" customFormat="1" ht="30" customHeight="1" x14ac:dyDescent="0.25">
      <c r="A48" s="27"/>
      <c r="B48" s="95" t="s">
        <v>69</v>
      </c>
      <c r="C48" s="96"/>
      <c r="D48" s="97"/>
      <c r="E48" s="27">
        <v>40</v>
      </c>
      <c r="F48" s="27"/>
      <c r="G48" s="27"/>
      <c r="H48" s="27"/>
    </row>
    <row r="49" spans="1:8" s="20" customFormat="1" ht="30" customHeight="1" x14ac:dyDescent="0.25">
      <c r="A49" s="27"/>
      <c r="B49" s="95" t="s">
        <v>70</v>
      </c>
      <c r="C49" s="96"/>
      <c r="D49" s="97"/>
      <c r="E49" s="27">
        <v>30</v>
      </c>
      <c r="F49" s="27"/>
      <c r="G49" s="27"/>
      <c r="H49" s="27"/>
    </row>
    <row r="50" spans="1:8" s="20" customFormat="1" ht="30" customHeight="1" x14ac:dyDescent="0.25">
      <c r="A50" s="27"/>
      <c r="B50" s="95" t="s">
        <v>71</v>
      </c>
      <c r="C50" s="96"/>
      <c r="D50" s="97"/>
      <c r="E50" s="27">
        <v>25</v>
      </c>
      <c r="F50" s="27"/>
      <c r="G50" s="27"/>
      <c r="H50" s="27"/>
    </row>
    <row r="51" spans="1:8" s="20" customFormat="1" ht="30" customHeight="1" x14ac:dyDescent="0.25">
      <c r="A51" s="27"/>
      <c r="B51" s="95" t="s">
        <v>72</v>
      </c>
      <c r="C51" s="96"/>
      <c r="D51" s="97"/>
      <c r="E51" s="27">
        <v>0</v>
      </c>
      <c r="F51" s="27"/>
      <c r="G51" s="27"/>
      <c r="H51" s="27"/>
    </row>
    <row r="52" spans="1:8" s="10" customFormat="1" ht="30" customHeight="1" x14ac:dyDescent="0.25">
      <c r="A52" s="13"/>
      <c r="B52" s="98" t="s">
        <v>73</v>
      </c>
      <c r="C52" s="99"/>
      <c r="D52" s="100"/>
      <c r="E52" s="13">
        <f>E13+E26+E45</f>
        <v>100</v>
      </c>
      <c r="F52" s="23">
        <f>F13+F26+F45</f>
        <v>96</v>
      </c>
      <c r="G52" s="23"/>
      <c r="H52" s="13"/>
    </row>
    <row r="53" spans="1:8" ht="9.75" customHeight="1" x14ac:dyDescent="0.25">
      <c r="C53" s="4"/>
      <c r="D53" s="4"/>
    </row>
    <row r="54" spans="1:8" ht="20.25" customHeight="1" x14ac:dyDescent="0.25">
      <c r="B54" s="101" t="s">
        <v>74</v>
      </c>
      <c r="C54" s="101"/>
      <c r="D54" s="101"/>
    </row>
    <row r="55" spans="1:8" s="32" customFormat="1" ht="78" customHeight="1" x14ac:dyDescent="0.25">
      <c r="A55" s="129" t="s">
        <v>75</v>
      </c>
      <c r="B55" s="130"/>
      <c r="C55" s="131"/>
      <c r="D55" s="24" t="s">
        <v>76</v>
      </c>
      <c r="E55" s="24" t="s">
        <v>77</v>
      </c>
      <c r="F55" s="43" t="s">
        <v>111</v>
      </c>
      <c r="G55" s="24" t="s">
        <v>79</v>
      </c>
      <c r="H55" s="26"/>
    </row>
    <row r="56" spans="1:8" ht="34.5" customHeight="1" x14ac:dyDescent="0.25">
      <c r="A56" s="121" t="s">
        <v>80</v>
      </c>
      <c r="B56" s="122"/>
      <c r="C56" s="123"/>
      <c r="D56" s="27" t="s">
        <v>81</v>
      </c>
      <c r="E56" s="27" t="s">
        <v>118</v>
      </c>
      <c r="F56" s="44"/>
      <c r="G56" s="45" t="str">
        <f>IF(AND(80&lt;=G52,G52&lt;100),G52,"")</f>
        <v/>
      </c>
      <c r="H56" s="46"/>
    </row>
    <row r="57" spans="1:8" ht="54.6" customHeight="1" x14ac:dyDescent="0.25">
      <c r="A57" s="121" t="s">
        <v>82</v>
      </c>
      <c r="B57" s="122"/>
      <c r="C57" s="123"/>
      <c r="D57" s="27" t="s">
        <v>83</v>
      </c>
      <c r="E57" s="27"/>
      <c r="F57" s="44"/>
      <c r="G57" s="45" t="str">
        <f>IF(AND(65&lt;=G52,G52&lt;80),G52,"")</f>
        <v/>
      </c>
      <c r="H57" s="46"/>
    </row>
    <row r="58" spans="1:8" ht="51.6" customHeight="1" x14ac:dyDescent="0.25">
      <c r="A58" s="121" t="s">
        <v>84</v>
      </c>
      <c r="B58" s="122"/>
      <c r="C58" s="123"/>
      <c r="D58" s="27" t="s">
        <v>85</v>
      </c>
      <c r="E58" s="27"/>
      <c r="F58" s="44"/>
      <c r="G58" s="45" t="str">
        <f>IF(AND(50&lt;=G52,G52&lt;65),G52,"")</f>
        <v/>
      </c>
      <c r="H58" s="46"/>
    </row>
    <row r="59" spans="1:8" ht="39.6" customHeight="1" x14ac:dyDescent="0.25">
      <c r="A59" s="121" t="s">
        <v>86</v>
      </c>
      <c r="B59" s="122"/>
      <c r="C59" s="123"/>
      <c r="D59" s="27" t="s">
        <v>87</v>
      </c>
      <c r="E59" s="27"/>
      <c r="F59" s="44"/>
      <c r="G59" s="45" t="str">
        <f>IF(AND(0&lt;G52,G52&lt;50),G52,"")</f>
        <v/>
      </c>
      <c r="H59" s="46"/>
    </row>
    <row r="60" spans="1:8" ht="8.4499999999999993" customHeight="1" x14ac:dyDescent="0.25"/>
    <row r="61" spans="1:8" s="5" customFormat="1" ht="20.25" customHeight="1" x14ac:dyDescent="0.25">
      <c r="B61" s="6"/>
      <c r="C61" s="88" t="s">
        <v>112</v>
      </c>
      <c r="D61" s="88"/>
      <c r="E61" s="88"/>
      <c r="F61" s="88"/>
      <c r="G61" s="88"/>
      <c r="H61" s="6"/>
    </row>
    <row r="62" spans="1:8" s="10" customFormat="1" ht="35.25" customHeight="1" x14ac:dyDescent="0.25">
      <c r="C62" s="89" t="s">
        <v>89</v>
      </c>
      <c r="D62" s="124"/>
      <c r="E62" s="124"/>
      <c r="F62" s="124"/>
      <c r="G62" s="124"/>
      <c r="H62" s="31"/>
    </row>
    <row r="63" spans="1:8" x14ac:dyDescent="0.25">
      <c r="D63" s="8"/>
      <c r="E63" s="8"/>
      <c r="F63" s="8"/>
      <c r="G63" s="8"/>
      <c r="H63" s="8"/>
    </row>
    <row r="66" spans="2:8" x14ac:dyDescent="0.25">
      <c r="C66" s="86" t="s">
        <v>145</v>
      </c>
      <c r="D66" s="86"/>
      <c r="E66" s="86"/>
      <c r="F66" s="86"/>
      <c r="G66" s="86"/>
    </row>
    <row r="68" spans="2:8" x14ac:dyDescent="0.25">
      <c r="B68" s="125" t="s">
        <v>90</v>
      </c>
      <c r="C68" s="125"/>
      <c r="D68" s="125"/>
      <c r="E68" s="125"/>
      <c r="F68" s="125"/>
    </row>
    <row r="69" spans="2:8" ht="100.9" customHeight="1" x14ac:dyDescent="0.25">
      <c r="B69" s="126" t="s">
        <v>91</v>
      </c>
      <c r="C69" s="127"/>
      <c r="D69" s="127"/>
      <c r="E69" s="127"/>
      <c r="F69" s="127"/>
      <c r="G69" s="128"/>
      <c r="H69" s="48"/>
    </row>
    <row r="70" spans="2:8" ht="30.6" customHeight="1" x14ac:dyDescent="0.25">
      <c r="B70" s="49"/>
      <c r="C70" s="88" t="s">
        <v>112</v>
      </c>
      <c r="D70" s="88"/>
      <c r="E70" s="88"/>
      <c r="F70" s="88"/>
      <c r="G70" s="88"/>
      <c r="H70" s="50"/>
    </row>
    <row r="71" spans="2:8" ht="43.15" customHeight="1" x14ac:dyDescent="0.25">
      <c r="B71" s="31"/>
      <c r="C71" s="118" t="s">
        <v>92</v>
      </c>
      <c r="D71" s="118"/>
      <c r="E71" s="118"/>
      <c r="F71" s="118"/>
      <c r="G71" s="118"/>
      <c r="H71" s="51"/>
    </row>
    <row r="75" spans="2:8" x14ac:dyDescent="0.25">
      <c r="C75" s="86"/>
      <c r="D75" s="86"/>
      <c r="E75" s="86"/>
      <c r="F75" s="86"/>
      <c r="G75" s="86"/>
    </row>
  </sheetData>
  <mergeCells count="63">
    <mergeCell ref="B8:H8"/>
    <mergeCell ref="A2:C2"/>
    <mergeCell ref="D2:H2"/>
    <mergeCell ref="A3:B3"/>
    <mergeCell ref="A5:H5"/>
    <mergeCell ref="B7:H7"/>
    <mergeCell ref="B21:D21"/>
    <mergeCell ref="B9:H9"/>
    <mergeCell ref="B11:D11"/>
    <mergeCell ref="B12:D12"/>
    <mergeCell ref="B13:D13"/>
    <mergeCell ref="B14:D14"/>
    <mergeCell ref="B15:D15"/>
    <mergeCell ref="B16:D16"/>
    <mergeCell ref="B17:D17"/>
    <mergeCell ref="B18:D18"/>
    <mergeCell ref="B19:D19"/>
    <mergeCell ref="B20:D20"/>
    <mergeCell ref="B33:D33"/>
    <mergeCell ref="B22:D22"/>
    <mergeCell ref="B23:D23"/>
    <mergeCell ref="B24:D24"/>
    <mergeCell ref="B25:D25"/>
    <mergeCell ref="B26:D26"/>
    <mergeCell ref="B27:D27"/>
    <mergeCell ref="B28:D28"/>
    <mergeCell ref="B29:D29"/>
    <mergeCell ref="B30:D30"/>
    <mergeCell ref="B31:D31"/>
    <mergeCell ref="B32:D32"/>
    <mergeCell ref="B45:D45"/>
    <mergeCell ref="B34:D34"/>
    <mergeCell ref="B35:D35"/>
    <mergeCell ref="B36:D36"/>
    <mergeCell ref="B37:D37"/>
    <mergeCell ref="B38:D38"/>
    <mergeCell ref="B39:D39"/>
    <mergeCell ref="B40:D40"/>
    <mergeCell ref="B41:D41"/>
    <mergeCell ref="B42:D42"/>
    <mergeCell ref="B43:D43"/>
    <mergeCell ref="B44:D44"/>
    <mergeCell ref="A58:C58"/>
    <mergeCell ref="B46:D46"/>
    <mergeCell ref="B47:D47"/>
    <mergeCell ref="B48:D48"/>
    <mergeCell ref="B49:D49"/>
    <mergeCell ref="B50:D50"/>
    <mergeCell ref="B51:D51"/>
    <mergeCell ref="B52:D52"/>
    <mergeCell ref="B54:D54"/>
    <mergeCell ref="A55:C55"/>
    <mergeCell ref="A56:C56"/>
    <mergeCell ref="A57:C57"/>
    <mergeCell ref="C71:G71"/>
    <mergeCell ref="C75:G75"/>
    <mergeCell ref="A59:C59"/>
    <mergeCell ref="C61:G61"/>
    <mergeCell ref="C62:G62"/>
    <mergeCell ref="B68:F68"/>
    <mergeCell ref="B69:G69"/>
    <mergeCell ref="C70:G70"/>
    <mergeCell ref="C66:G66"/>
  </mergeCells>
  <printOptions horizontalCentered="1"/>
  <pageMargins left="0.31" right="0.3" top="0.70499999999999996" bottom="0.40600000000000003" header="0.13149606299212599"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5"/>
  <sheetViews>
    <sheetView topLeftCell="A48" zoomScale="115" zoomScaleNormal="115" zoomScalePageLayoutView="115" workbookViewId="0">
      <selection activeCell="F58" sqref="F58"/>
    </sheetView>
  </sheetViews>
  <sheetFormatPr defaultColWidth="8.85546875"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7" width="10.42578125" style="1" customWidth="1"/>
    <col min="8" max="8" width="11.7109375" style="1" customWidth="1"/>
    <col min="9" max="256" width="8.8554687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3" width="10.42578125" style="1" customWidth="1"/>
    <col min="264" max="264" width="11.7109375" style="1" customWidth="1"/>
    <col min="265" max="512" width="8.8554687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9" width="10.42578125" style="1" customWidth="1"/>
    <col min="520" max="520" width="11.7109375" style="1" customWidth="1"/>
    <col min="521" max="768" width="8.8554687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5" width="10.42578125" style="1" customWidth="1"/>
    <col min="776" max="776" width="11.7109375" style="1" customWidth="1"/>
    <col min="777" max="1024" width="8.8554687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1" width="10.42578125" style="1" customWidth="1"/>
    <col min="1032" max="1032" width="11.7109375" style="1" customWidth="1"/>
    <col min="1033" max="1280" width="8.8554687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7" width="10.42578125" style="1" customWidth="1"/>
    <col min="1288" max="1288" width="11.7109375" style="1" customWidth="1"/>
    <col min="1289" max="1536" width="8.8554687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3" width="10.42578125" style="1" customWidth="1"/>
    <col min="1544" max="1544" width="11.7109375" style="1" customWidth="1"/>
    <col min="1545" max="1792" width="8.8554687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9" width="10.42578125" style="1" customWidth="1"/>
    <col min="1800" max="1800" width="11.7109375" style="1" customWidth="1"/>
    <col min="1801" max="2048" width="8.8554687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5" width="10.42578125" style="1" customWidth="1"/>
    <col min="2056" max="2056" width="11.7109375" style="1" customWidth="1"/>
    <col min="2057" max="2304" width="8.8554687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1" width="10.42578125" style="1" customWidth="1"/>
    <col min="2312" max="2312" width="11.7109375" style="1" customWidth="1"/>
    <col min="2313" max="2560" width="8.8554687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7" width="10.42578125" style="1" customWidth="1"/>
    <col min="2568" max="2568" width="11.7109375" style="1" customWidth="1"/>
    <col min="2569" max="2816" width="8.8554687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3" width="10.42578125" style="1" customWidth="1"/>
    <col min="2824" max="2824" width="11.7109375" style="1" customWidth="1"/>
    <col min="2825" max="3072" width="8.8554687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9" width="10.42578125" style="1" customWidth="1"/>
    <col min="3080" max="3080" width="11.7109375" style="1" customWidth="1"/>
    <col min="3081" max="3328" width="8.8554687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5" width="10.42578125" style="1" customWidth="1"/>
    <col min="3336" max="3336" width="11.7109375" style="1" customWidth="1"/>
    <col min="3337" max="3584" width="8.8554687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1" width="10.42578125" style="1" customWidth="1"/>
    <col min="3592" max="3592" width="11.7109375" style="1" customWidth="1"/>
    <col min="3593" max="3840" width="8.8554687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7" width="10.42578125" style="1" customWidth="1"/>
    <col min="3848" max="3848" width="11.7109375" style="1" customWidth="1"/>
    <col min="3849" max="4096" width="8.8554687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3" width="10.42578125" style="1" customWidth="1"/>
    <col min="4104" max="4104" width="11.7109375" style="1" customWidth="1"/>
    <col min="4105" max="4352" width="8.8554687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9" width="10.42578125" style="1" customWidth="1"/>
    <col min="4360" max="4360" width="11.7109375" style="1" customWidth="1"/>
    <col min="4361" max="4608" width="8.8554687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5" width="10.42578125" style="1" customWidth="1"/>
    <col min="4616" max="4616" width="11.7109375" style="1" customWidth="1"/>
    <col min="4617" max="4864" width="8.8554687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1" width="10.42578125" style="1" customWidth="1"/>
    <col min="4872" max="4872" width="11.7109375" style="1" customWidth="1"/>
    <col min="4873" max="5120" width="8.8554687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7" width="10.42578125" style="1" customWidth="1"/>
    <col min="5128" max="5128" width="11.7109375" style="1" customWidth="1"/>
    <col min="5129" max="5376" width="8.8554687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3" width="10.42578125" style="1" customWidth="1"/>
    <col min="5384" max="5384" width="11.7109375" style="1" customWidth="1"/>
    <col min="5385" max="5632" width="8.8554687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9" width="10.42578125" style="1" customWidth="1"/>
    <col min="5640" max="5640" width="11.7109375" style="1" customWidth="1"/>
    <col min="5641" max="5888" width="8.8554687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5" width="10.42578125" style="1" customWidth="1"/>
    <col min="5896" max="5896" width="11.7109375" style="1" customWidth="1"/>
    <col min="5897" max="6144" width="8.8554687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1" width="10.42578125" style="1" customWidth="1"/>
    <col min="6152" max="6152" width="11.7109375" style="1" customWidth="1"/>
    <col min="6153" max="6400" width="8.8554687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7" width="10.42578125" style="1" customWidth="1"/>
    <col min="6408" max="6408" width="11.7109375" style="1" customWidth="1"/>
    <col min="6409" max="6656" width="8.8554687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3" width="10.42578125" style="1" customWidth="1"/>
    <col min="6664" max="6664" width="11.7109375" style="1" customWidth="1"/>
    <col min="6665" max="6912" width="8.8554687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9" width="10.42578125" style="1" customWidth="1"/>
    <col min="6920" max="6920" width="11.7109375" style="1" customWidth="1"/>
    <col min="6921" max="7168" width="8.8554687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5" width="10.42578125" style="1" customWidth="1"/>
    <col min="7176" max="7176" width="11.7109375" style="1" customWidth="1"/>
    <col min="7177" max="7424" width="8.8554687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1" width="10.42578125" style="1" customWidth="1"/>
    <col min="7432" max="7432" width="11.7109375" style="1" customWidth="1"/>
    <col min="7433" max="7680" width="8.8554687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7" width="10.42578125" style="1" customWidth="1"/>
    <col min="7688" max="7688" width="11.7109375" style="1" customWidth="1"/>
    <col min="7689" max="7936" width="8.8554687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3" width="10.42578125" style="1" customWidth="1"/>
    <col min="7944" max="7944" width="11.7109375" style="1" customWidth="1"/>
    <col min="7945" max="8192" width="8.8554687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9" width="10.42578125" style="1" customWidth="1"/>
    <col min="8200" max="8200" width="11.7109375" style="1" customWidth="1"/>
    <col min="8201" max="8448" width="8.8554687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5" width="10.42578125" style="1" customWidth="1"/>
    <col min="8456" max="8456" width="11.7109375" style="1" customWidth="1"/>
    <col min="8457" max="8704" width="8.8554687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1" width="10.42578125" style="1" customWidth="1"/>
    <col min="8712" max="8712" width="11.7109375" style="1" customWidth="1"/>
    <col min="8713" max="8960" width="8.8554687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7" width="10.42578125" style="1" customWidth="1"/>
    <col min="8968" max="8968" width="11.7109375" style="1" customWidth="1"/>
    <col min="8969" max="9216" width="8.8554687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3" width="10.42578125" style="1" customWidth="1"/>
    <col min="9224" max="9224" width="11.7109375" style="1" customWidth="1"/>
    <col min="9225" max="9472" width="8.8554687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9" width="10.42578125" style="1" customWidth="1"/>
    <col min="9480" max="9480" width="11.7109375" style="1" customWidth="1"/>
    <col min="9481" max="9728" width="8.8554687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5" width="10.42578125" style="1" customWidth="1"/>
    <col min="9736" max="9736" width="11.7109375" style="1" customWidth="1"/>
    <col min="9737" max="9984" width="8.8554687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1" width="10.42578125" style="1" customWidth="1"/>
    <col min="9992" max="9992" width="11.7109375" style="1" customWidth="1"/>
    <col min="9993" max="10240" width="8.8554687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7" width="10.42578125" style="1" customWidth="1"/>
    <col min="10248" max="10248" width="11.7109375" style="1" customWidth="1"/>
    <col min="10249" max="10496" width="8.8554687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3" width="10.42578125" style="1" customWidth="1"/>
    <col min="10504" max="10504" width="11.7109375" style="1" customWidth="1"/>
    <col min="10505" max="10752" width="8.8554687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9" width="10.42578125" style="1" customWidth="1"/>
    <col min="10760" max="10760" width="11.7109375" style="1" customWidth="1"/>
    <col min="10761" max="11008" width="8.8554687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5" width="10.42578125" style="1" customWidth="1"/>
    <col min="11016" max="11016" width="11.7109375" style="1" customWidth="1"/>
    <col min="11017" max="11264" width="8.8554687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1" width="10.42578125" style="1" customWidth="1"/>
    <col min="11272" max="11272" width="11.7109375" style="1" customWidth="1"/>
    <col min="11273" max="11520" width="8.8554687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7" width="10.42578125" style="1" customWidth="1"/>
    <col min="11528" max="11528" width="11.7109375" style="1" customWidth="1"/>
    <col min="11529" max="11776" width="8.8554687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3" width="10.42578125" style="1" customWidth="1"/>
    <col min="11784" max="11784" width="11.7109375" style="1" customWidth="1"/>
    <col min="11785" max="12032" width="8.8554687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9" width="10.42578125" style="1" customWidth="1"/>
    <col min="12040" max="12040" width="11.7109375" style="1" customWidth="1"/>
    <col min="12041" max="12288" width="8.8554687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5" width="10.42578125" style="1" customWidth="1"/>
    <col min="12296" max="12296" width="11.7109375" style="1" customWidth="1"/>
    <col min="12297" max="12544" width="8.8554687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1" width="10.42578125" style="1" customWidth="1"/>
    <col min="12552" max="12552" width="11.7109375" style="1" customWidth="1"/>
    <col min="12553" max="12800" width="8.8554687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7" width="10.42578125" style="1" customWidth="1"/>
    <col min="12808" max="12808" width="11.7109375" style="1" customWidth="1"/>
    <col min="12809" max="13056" width="8.8554687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3" width="10.42578125" style="1" customWidth="1"/>
    <col min="13064" max="13064" width="11.7109375" style="1" customWidth="1"/>
    <col min="13065" max="13312" width="8.8554687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9" width="10.42578125" style="1" customWidth="1"/>
    <col min="13320" max="13320" width="11.7109375" style="1" customWidth="1"/>
    <col min="13321" max="13568" width="8.8554687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5" width="10.42578125" style="1" customWidth="1"/>
    <col min="13576" max="13576" width="11.7109375" style="1" customWidth="1"/>
    <col min="13577" max="13824" width="8.8554687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1" width="10.42578125" style="1" customWidth="1"/>
    <col min="13832" max="13832" width="11.7109375" style="1" customWidth="1"/>
    <col min="13833" max="14080" width="8.8554687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7" width="10.42578125" style="1" customWidth="1"/>
    <col min="14088" max="14088" width="11.7109375" style="1" customWidth="1"/>
    <col min="14089" max="14336" width="8.8554687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3" width="10.42578125" style="1" customWidth="1"/>
    <col min="14344" max="14344" width="11.7109375" style="1" customWidth="1"/>
    <col min="14345" max="14592" width="8.8554687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9" width="10.42578125" style="1" customWidth="1"/>
    <col min="14600" max="14600" width="11.7109375" style="1" customWidth="1"/>
    <col min="14601" max="14848" width="8.8554687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5" width="10.42578125" style="1" customWidth="1"/>
    <col min="14856" max="14856" width="11.7109375" style="1" customWidth="1"/>
    <col min="14857" max="15104" width="8.8554687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1" width="10.42578125" style="1" customWidth="1"/>
    <col min="15112" max="15112" width="11.7109375" style="1" customWidth="1"/>
    <col min="15113" max="15360" width="8.8554687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7" width="10.42578125" style="1" customWidth="1"/>
    <col min="15368" max="15368" width="11.7109375" style="1" customWidth="1"/>
    <col min="15369" max="15616" width="8.8554687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3" width="10.42578125" style="1" customWidth="1"/>
    <col min="15624" max="15624" width="11.7109375" style="1" customWidth="1"/>
    <col min="15625" max="15872" width="8.8554687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9" width="10.42578125" style="1" customWidth="1"/>
    <col min="15880" max="15880" width="11.7109375" style="1" customWidth="1"/>
    <col min="15881" max="16128" width="8.8554687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5" width="10.42578125" style="1" customWidth="1"/>
    <col min="16136" max="16136" width="11.7109375" style="1" customWidth="1"/>
    <col min="16137" max="16384" width="8.85546875" style="1"/>
  </cols>
  <sheetData>
    <row r="1" spans="1:8" x14ac:dyDescent="0.25">
      <c r="H1" s="9" t="s">
        <v>93</v>
      </c>
    </row>
    <row r="2" spans="1:8" s="10" customFormat="1" ht="48.75" customHeight="1" x14ac:dyDescent="0.25">
      <c r="A2" s="89" t="s">
        <v>1</v>
      </c>
      <c r="B2" s="89"/>
      <c r="C2" s="89"/>
      <c r="D2" s="89" t="s">
        <v>2</v>
      </c>
      <c r="E2" s="89"/>
      <c r="F2" s="89"/>
      <c r="G2" s="89"/>
      <c r="H2" s="89"/>
    </row>
    <row r="3" spans="1:8" s="10" customFormat="1" ht="8.25" customHeight="1" x14ac:dyDescent="0.25">
      <c r="A3" s="118"/>
      <c r="B3" s="118"/>
      <c r="D3" s="2"/>
      <c r="E3" s="2"/>
      <c r="F3" s="2"/>
      <c r="G3" s="2"/>
      <c r="H3" s="2"/>
    </row>
    <row r="4" spans="1:8" ht="10.35" customHeight="1" x14ac:dyDescent="0.25">
      <c r="B4" s="1"/>
    </row>
    <row r="5" spans="1:8" ht="39.950000000000003" customHeight="1" x14ac:dyDescent="0.25">
      <c r="A5" s="119" t="s">
        <v>3</v>
      </c>
      <c r="B5" s="119"/>
      <c r="C5" s="119"/>
      <c r="D5" s="119"/>
      <c r="E5" s="119"/>
      <c r="F5" s="119"/>
      <c r="G5" s="119"/>
      <c r="H5" s="119"/>
    </row>
    <row r="6" spans="1:8" ht="11.45" customHeight="1" x14ac:dyDescent="0.25"/>
    <row r="7" spans="1:8" s="32" customFormat="1" ht="25.35" customHeight="1" x14ac:dyDescent="0.25">
      <c r="B7" s="113" t="s">
        <v>126</v>
      </c>
      <c r="C7" s="113"/>
      <c r="D7" s="113"/>
      <c r="E7" s="113"/>
      <c r="F7" s="113"/>
      <c r="G7" s="113"/>
      <c r="H7" s="113"/>
    </row>
    <row r="8" spans="1:8" s="32" customFormat="1" ht="25.35" customHeight="1" x14ac:dyDescent="0.25">
      <c r="B8" s="113" t="s">
        <v>116</v>
      </c>
      <c r="C8" s="113"/>
      <c r="D8" s="113"/>
      <c r="E8" s="113"/>
      <c r="F8" s="113"/>
      <c r="G8" s="113"/>
      <c r="H8" s="113"/>
    </row>
    <row r="9" spans="1:8" s="32" customFormat="1" ht="25.35" customHeight="1" x14ac:dyDescent="0.25">
      <c r="B9" s="113" t="s">
        <v>117</v>
      </c>
      <c r="C9" s="113"/>
      <c r="D9" s="113"/>
      <c r="E9" s="113"/>
      <c r="F9" s="113"/>
      <c r="G9" s="113"/>
      <c r="H9" s="113"/>
    </row>
    <row r="10" spans="1:8" s="32" customFormat="1" ht="20.100000000000001" customHeight="1" x14ac:dyDescent="0.25">
      <c r="B10" s="11"/>
      <c r="C10" s="11"/>
    </row>
    <row r="11" spans="1:8" s="10" customFormat="1" ht="64.5" customHeight="1" x14ac:dyDescent="0.25">
      <c r="A11" s="13" t="s">
        <v>4</v>
      </c>
      <c r="B11" s="114" t="s">
        <v>5</v>
      </c>
      <c r="C11" s="114"/>
      <c r="D11" s="114"/>
      <c r="E11" s="13" t="s">
        <v>6</v>
      </c>
      <c r="F11" s="24" t="s">
        <v>7</v>
      </c>
      <c r="G11" s="24" t="s">
        <v>8</v>
      </c>
      <c r="H11" s="13" t="s">
        <v>9</v>
      </c>
    </row>
    <row r="12" spans="1:8" s="10" customFormat="1" ht="27" customHeight="1" x14ac:dyDescent="0.25">
      <c r="A12" s="16" t="s">
        <v>10</v>
      </c>
      <c r="B12" s="115" t="s">
        <v>11</v>
      </c>
      <c r="C12" s="116"/>
      <c r="D12" s="117"/>
      <c r="E12" s="16" t="s">
        <v>12</v>
      </c>
      <c r="F12" s="16" t="s">
        <v>13</v>
      </c>
      <c r="G12" s="16" t="s">
        <v>14</v>
      </c>
      <c r="H12" s="16" t="s">
        <v>15</v>
      </c>
    </row>
    <row r="13" spans="1:8" s="10" customFormat="1" ht="33" customHeight="1" x14ac:dyDescent="0.25">
      <c r="A13" s="13" t="s">
        <v>16</v>
      </c>
      <c r="B13" s="109" t="s">
        <v>17</v>
      </c>
      <c r="C13" s="109"/>
      <c r="D13" s="109"/>
      <c r="E13" s="17">
        <f>E14+E20</f>
        <v>20</v>
      </c>
      <c r="F13" s="18">
        <f t="shared" ref="F13" si="0">F14+F20</f>
        <v>20</v>
      </c>
      <c r="G13" s="18"/>
      <c r="H13" s="13"/>
    </row>
    <row r="14" spans="1:8" s="20" customFormat="1" ht="40.5" customHeight="1" x14ac:dyDescent="0.25">
      <c r="A14" s="27">
        <v>1</v>
      </c>
      <c r="B14" s="109" t="s">
        <v>18</v>
      </c>
      <c r="C14" s="109"/>
      <c r="D14" s="109"/>
      <c r="E14" s="17">
        <f>SUM(E15:E19)</f>
        <v>10</v>
      </c>
      <c r="F14" s="17">
        <f>SUM(F15:F19)</f>
        <v>10</v>
      </c>
      <c r="G14" s="18"/>
      <c r="H14" s="27"/>
    </row>
    <row r="15" spans="1:8" s="20" customFormat="1" ht="39.6" customHeight="1" x14ac:dyDescent="0.25">
      <c r="A15" s="27" t="s">
        <v>19</v>
      </c>
      <c r="B15" s="106" t="s">
        <v>20</v>
      </c>
      <c r="C15" s="107"/>
      <c r="D15" s="108"/>
      <c r="E15" s="27">
        <v>2</v>
      </c>
      <c r="F15" s="27">
        <v>2</v>
      </c>
      <c r="G15" s="27"/>
      <c r="H15" s="27"/>
    </row>
    <row r="16" spans="1:8" s="22" customFormat="1" ht="39.75" customHeight="1" x14ac:dyDescent="0.25">
      <c r="A16" s="27" t="s">
        <v>21</v>
      </c>
      <c r="B16" s="106" t="s">
        <v>22</v>
      </c>
      <c r="C16" s="107"/>
      <c r="D16" s="108"/>
      <c r="E16" s="27">
        <v>2</v>
      </c>
      <c r="F16" s="21">
        <v>2</v>
      </c>
      <c r="G16" s="21"/>
      <c r="H16" s="21"/>
    </row>
    <row r="17" spans="1:8" s="22" customFormat="1" ht="68.25" customHeight="1" x14ac:dyDescent="0.25">
      <c r="A17" s="27" t="s">
        <v>23</v>
      </c>
      <c r="B17" s="106" t="s">
        <v>24</v>
      </c>
      <c r="C17" s="107"/>
      <c r="D17" s="108"/>
      <c r="E17" s="27">
        <v>2</v>
      </c>
      <c r="F17" s="21">
        <v>2</v>
      </c>
      <c r="G17" s="21"/>
      <c r="H17" s="21"/>
    </row>
    <row r="18" spans="1:8" s="22" customFormat="1" ht="35.25" customHeight="1" x14ac:dyDescent="0.25">
      <c r="A18" s="27" t="s">
        <v>25</v>
      </c>
      <c r="B18" s="106" t="s">
        <v>26</v>
      </c>
      <c r="C18" s="107"/>
      <c r="D18" s="108"/>
      <c r="E18" s="27">
        <v>2</v>
      </c>
      <c r="F18" s="21">
        <v>2</v>
      </c>
      <c r="G18" s="21"/>
      <c r="H18" s="21"/>
    </row>
    <row r="19" spans="1:8" s="22" customFormat="1" ht="36.75" customHeight="1" x14ac:dyDescent="0.25">
      <c r="A19" s="27" t="s">
        <v>27</v>
      </c>
      <c r="B19" s="106" t="s">
        <v>28</v>
      </c>
      <c r="C19" s="107"/>
      <c r="D19" s="108"/>
      <c r="E19" s="27">
        <v>2</v>
      </c>
      <c r="F19" s="21">
        <v>2</v>
      </c>
      <c r="G19" s="21"/>
      <c r="H19" s="21"/>
    </row>
    <row r="20" spans="1:8" s="20" customFormat="1" ht="115.5" customHeight="1" x14ac:dyDescent="0.25">
      <c r="A20" s="27">
        <v>2</v>
      </c>
      <c r="B20" s="103" t="s">
        <v>29</v>
      </c>
      <c r="C20" s="104"/>
      <c r="D20" s="105"/>
      <c r="E20" s="17">
        <f>SUM(E21:E25)</f>
        <v>10</v>
      </c>
      <c r="F20" s="18">
        <f>SUM(F21:F25)</f>
        <v>10</v>
      </c>
      <c r="G20" s="18"/>
      <c r="H20" s="27"/>
    </row>
    <row r="21" spans="1:8" s="22" customFormat="1" ht="65.45" customHeight="1" x14ac:dyDescent="0.25">
      <c r="A21" s="27" t="s">
        <v>30</v>
      </c>
      <c r="B21" s="106" t="s">
        <v>31</v>
      </c>
      <c r="C21" s="107"/>
      <c r="D21" s="108"/>
      <c r="E21" s="27">
        <v>2</v>
      </c>
      <c r="F21" s="21">
        <v>2</v>
      </c>
      <c r="G21" s="21"/>
      <c r="H21" s="21"/>
    </row>
    <row r="22" spans="1:8" s="22" customFormat="1" ht="58.35" customHeight="1" x14ac:dyDescent="0.25">
      <c r="A22" s="27" t="s">
        <v>32</v>
      </c>
      <c r="B22" s="106" t="s">
        <v>33</v>
      </c>
      <c r="C22" s="107"/>
      <c r="D22" s="108"/>
      <c r="E22" s="27">
        <v>2</v>
      </c>
      <c r="F22" s="21">
        <v>2</v>
      </c>
      <c r="G22" s="21"/>
      <c r="H22" s="21"/>
    </row>
    <row r="23" spans="1:8" s="22" customFormat="1" ht="52.5" customHeight="1" x14ac:dyDescent="0.25">
      <c r="A23" s="27" t="s">
        <v>34</v>
      </c>
      <c r="B23" s="106" t="s">
        <v>94</v>
      </c>
      <c r="C23" s="107"/>
      <c r="D23" s="108"/>
      <c r="E23" s="27">
        <v>2</v>
      </c>
      <c r="F23" s="21">
        <v>2</v>
      </c>
      <c r="G23" s="21"/>
      <c r="H23" s="21"/>
    </row>
    <row r="24" spans="1:8" s="20" customFormat="1" ht="88.35" customHeight="1" x14ac:dyDescent="0.25">
      <c r="A24" s="27" t="s">
        <v>36</v>
      </c>
      <c r="B24" s="106" t="s">
        <v>37</v>
      </c>
      <c r="C24" s="107"/>
      <c r="D24" s="108"/>
      <c r="E24" s="27">
        <v>2</v>
      </c>
      <c r="F24" s="27">
        <v>2</v>
      </c>
      <c r="G24" s="27"/>
      <c r="H24" s="27"/>
    </row>
    <row r="25" spans="1:8" s="20" customFormat="1" ht="81.599999999999994" customHeight="1" x14ac:dyDescent="0.25">
      <c r="A25" s="27" t="s">
        <v>38</v>
      </c>
      <c r="B25" s="106" t="s">
        <v>39</v>
      </c>
      <c r="C25" s="107"/>
      <c r="D25" s="108"/>
      <c r="E25" s="27">
        <v>2</v>
      </c>
      <c r="F25" s="27">
        <v>2</v>
      </c>
      <c r="G25" s="27"/>
      <c r="H25" s="27"/>
    </row>
    <row r="26" spans="1:8" s="10" customFormat="1" ht="21" customHeight="1" x14ac:dyDescent="0.25">
      <c r="A26" s="13" t="s">
        <v>40</v>
      </c>
      <c r="B26" s="110" t="s">
        <v>41</v>
      </c>
      <c r="C26" s="111"/>
      <c r="D26" s="112"/>
      <c r="E26" s="17">
        <f>E27+E33+E39</f>
        <v>30</v>
      </c>
      <c r="F26" s="18">
        <f>F27+F33+F39</f>
        <v>28</v>
      </c>
      <c r="G26" s="18"/>
      <c r="H26" s="13"/>
    </row>
    <row r="27" spans="1:8" s="20" customFormat="1" ht="76.349999999999994" customHeight="1" x14ac:dyDescent="0.25">
      <c r="A27" s="27">
        <v>1</v>
      </c>
      <c r="B27" s="109" t="s">
        <v>95</v>
      </c>
      <c r="C27" s="109"/>
      <c r="D27" s="109"/>
      <c r="E27" s="17">
        <f>SUM(E28:E32)</f>
        <v>10</v>
      </c>
      <c r="F27" s="18">
        <f>SUM(F28:F32)</f>
        <v>10</v>
      </c>
      <c r="G27" s="18"/>
      <c r="H27" s="27"/>
    </row>
    <row r="28" spans="1:8" s="22" customFormat="1" ht="44.1" customHeight="1" x14ac:dyDescent="0.25">
      <c r="A28" s="27" t="s">
        <v>19</v>
      </c>
      <c r="B28" s="106" t="s">
        <v>96</v>
      </c>
      <c r="C28" s="107"/>
      <c r="D28" s="108"/>
      <c r="E28" s="27">
        <v>2</v>
      </c>
      <c r="F28" s="21">
        <v>2</v>
      </c>
      <c r="G28" s="21"/>
      <c r="H28" s="21"/>
    </row>
    <row r="29" spans="1:8" s="22" customFormat="1" ht="48.75" customHeight="1" x14ac:dyDescent="0.25">
      <c r="A29" s="27" t="s">
        <v>21</v>
      </c>
      <c r="B29" s="106" t="s">
        <v>97</v>
      </c>
      <c r="C29" s="107"/>
      <c r="D29" s="108"/>
      <c r="E29" s="27">
        <v>2</v>
      </c>
      <c r="F29" s="21">
        <v>2</v>
      </c>
      <c r="G29" s="21"/>
      <c r="H29" s="21"/>
    </row>
    <row r="30" spans="1:8" s="22" customFormat="1" ht="45.6" customHeight="1" x14ac:dyDescent="0.25">
      <c r="A30" s="27" t="s">
        <v>23</v>
      </c>
      <c r="B30" s="106" t="s">
        <v>98</v>
      </c>
      <c r="C30" s="107"/>
      <c r="D30" s="108"/>
      <c r="E30" s="27">
        <v>2</v>
      </c>
      <c r="F30" s="21">
        <v>2</v>
      </c>
      <c r="G30" s="21"/>
      <c r="H30" s="21"/>
    </row>
    <row r="31" spans="1:8" s="22" customFormat="1" ht="76.349999999999994" customHeight="1" x14ac:dyDescent="0.25">
      <c r="A31" s="27" t="s">
        <v>25</v>
      </c>
      <c r="B31" s="106" t="s">
        <v>99</v>
      </c>
      <c r="C31" s="107"/>
      <c r="D31" s="108"/>
      <c r="E31" s="27">
        <v>2</v>
      </c>
      <c r="F31" s="21">
        <v>2</v>
      </c>
      <c r="G31" s="21"/>
      <c r="H31" s="21"/>
    </row>
    <row r="32" spans="1:8" s="22" customFormat="1" ht="96" customHeight="1" x14ac:dyDescent="0.25">
      <c r="A32" s="27" t="s">
        <v>27</v>
      </c>
      <c r="B32" s="106" t="s">
        <v>47</v>
      </c>
      <c r="C32" s="107"/>
      <c r="D32" s="108"/>
      <c r="E32" s="27">
        <v>2</v>
      </c>
      <c r="F32" s="21">
        <v>2</v>
      </c>
      <c r="G32" s="21"/>
      <c r="H32" s="21"/>
    </row>
    <row r="33" spans="1:8" s="20" customFormat="1" ht="106.35" customHeight="1" x14ac:dyDescent="0.25">
      <c r="A33" s="27">
        <v>2</v>
      </c>
      <c r="B33" s="109" t="s">
        <v>100</v>
      </c>
      <c r="C33" s="109"/>
      <c r="D33" s="109"/>
      <c r="E33" s="17">
        <f>SUM(E34:E38)</f>
        <v>10</v>
      </c>
      <c r="F33" s="18">
        <f>SUM(F34:F38)</f>
        <v>10</v>
      </c>
      <c r="G33" s="18"/>
      <c r="H33" s="27"/>
    </row>
    <row r="34" spans="1:8" s="22" customFormat="1" ht="64.349999999999994" customHeight="1" x14ac:dyDescent="0.25">
      <c r="A34" s="27" t="s">
        <v>30</v>
      </c>
      <c r="B34" s="106" t="s">
        <v>101</v>
      </c>
      <c r="C34" s="107"/>
      <c r="D34" s="108"/>
      <c r="E34" s="27">
        <v>2</v>
      </c>
      <c r="F34" s="21">
        <v>2</v>
      </c>
      <c r="G34" s="21"/>
      <c r="H34" s="21"/>
    </row>
    <row r="35" spans="1:8" s="22" customFormat="1" ht="58.5" customHeight="1" x14ac:dyDescent="0.25">
      <c r="A35" s="27" t="s">
        <v>32</v>
      </c>
      <c r="B35" s="106" t="s">
        <v>102</v>
      </c>
      <c r="C35" s="107"/>
      <c r="D35" s="108"/>
      <c r="E35" s="27">
        <v>2</v>
      </c>
      <c r="F35" s="21">
        <v>2</v>
      </c>
      <c r="G35" s="21"/>
      <c r="H35" s="21"/>
    </row>
    <row r="36" spans="1:8" s="22" customFormat="1" ht="41.45" customHeight="1" x14ac:dyDescent="0.25">
      <c r="A36" s="27" t="s">
        <v>34</v>
      </c>
      <c r="B36" s="106" t="s">
        <v>103</v>
      </c>
      <c r="C36" s="107"/>
      <c r="D36" s="108"/>
      <c r="E36" s="27">
        <v>2</v>
      </c>
      <c r="F36" s="21">
        <v>2</v>
      </c>
      <c r="G36" s="21"/>
      <c r="H36" s="21"/>
    </row>
    <row r="37" spans="1:8" s="22" customFormat="1" ht="47.45" customHeight="1" x14ac:dyDescent="0.25">
      <c r="A37" s="27" t="s">
        <v>36</v>
      </c>
      <c r="B37" s="106" t="s">
        <v>104</v>
      </c>
      <c r="C37" s="107"/>
      <c r="D37" s="108"/>
      <c r="E37" s="27">
        <v>2</v>
      </c>
      <c r="F37" s="21">
        <v>2</v>
      </c>
      <c r="G37" s="21"/>
      <c r="H37" s="21"/>
    </row>
    <row r="38" spans="1:8" s="22" customFormat="1" ht="55.5" customHeight="1" x14ac:dyDescent="0.25">
      <c r="A38" s="27" t="s">
        <v>38</v>
      </c>
      <c r="B38" s="106" t="s">
        <v>105</v>
      </c>
      <c r="C38" s="107"/>
      <c r="D38" s="108"/>
      <c r="E38" s="27">
        <v>2</v>
      </c>
      <c r="F38" s="21">
        <v>2</v>
      </c>
      <c r="G38" s="21"/>
      <c r="H38" s="21"/>
    </row>
    <row r="39" spans="1:8" s="20" customFormat="1" ht="53.25" customHeight="1" x14ac:dyDescent="0.25">
      <c r="A39" s="27">
        <v>3</v>
      </c>
      <c r="B39" s="109" t="s">
        <v>54</v>
      </c>
      <c r="C39" s="109"/>
      <c r="D39" s="109"/>
      <c r="E39" s="17">
        <f>SUM(E40:E44)</f>
        <v>10</v>
      </c>
      <c r="F39" s="18">
        <f>SUM(F40:F44)</f>
        <v>8</v>
      </c>
      <c r="G39" s="18"/>
      <c r="H39" s="27"/>
    </row>
    <row r="40" spans="1:8" s="22" customFormat="1" ht="54" customHeight="1" x14ac:dyDescent="0.25">
      <c r="A40" s="27" t="s">
        <v>55</v>
      </c>
      <c r="B40" s="106" t="s">
        <v>106</v>
      </c>
      <c r="C40" s="107"/>
      <c r="D40" s="108"/>
      <c r="E40" s="27">
        <v>2</v>
      </c>
      <c r="F40" s="21">
        <v>2</v>
      </c>
      <c r="G40" s="21"/>
      <c r="H40" s="21"/>
    </row>
    <row r="41" spans="1:8" s="22" customFormat="1" ht="30" customHeight="1" x14ac:dyDescent="0.25">
      <c r="A41" s="27" t="s">
        <v>57</v>
      </c>
      <c r="B41" s="106" t="s">
        <v>107</v>
      </c>
      <c r="C41" s="107"/>
      <c r="D41" s="108"/>
      <c r="E41" s="27">
        <v>2</v>
      </c>
      <c r="F41" s="21">
        <v>2</v>
      </c>
      <c r="G41" s="21"/>
      <c r="H41" s="21"/>
    </row>
    <row r="42" spans="1:8" s="22" customFormat="1" ht="47.45" customHeight="1" x14ac:dyDescent="0.25">
      <c r="A42" s="27" t="s">
        <v>59</v>
      </c>
      <c r="B42" s="106" t="s">
        <v>108</v>
      </c>
      <c r="C42" s="107"/>
      <c r="D42" s="108"/>
      <c r="E42" s="27">
        <v>2</v>
      </c>
      <c r="F42" s="21">
        <v>1</v>
      </c>
      <c r="G42" s="21"/>
      <c r="H42" s="21"/>
    </row>
    <row r="43" spans="1:8" s="22" customFormat="1" ht="63" customHeight="1" x14ac:dyDescent="0.25">
      <c r="A43" s="27" t="s">
        <v>61</v>
      </c>
      <c r="B43" s="106" t="s">
        <v>109</v>
      </c>
      <c r="C43" s="107"/>
      <c r="D43" s="108"/>
      <c r="E43" s="27">
        <v>2</v>
      </c>
      <c r="F43" s="21">
        <v>1</v>
      </c>
      <c r="G43" s="21"/>
      <c r="H43" s="21"/>
    </row>
    <row r="44" spans="1:8" s="22" customFormat="1" ht="63" customHeight="1" x14ac:dyDescent="0.25">
      <c r="A44" s="27" t="s">
        <v>63</v>
      </c>
      <c r="B44" s="106" t="s">
        <v>110</v>
      </c>
      <c r="C44" s="107"/>
      <c r="D44" s="108"/>
      <c r="E44" s="27">
        <v>2</v>
      </c>
      <c r="F44" s="21">
        <v>2</v>
      </c>
      <c r="G44" s="21"/>
      <c r="H44" s="21"/>
    </row>
    <row r="45" spans="1:8" s="10" customFormat="1" ht="52.5" customHeight="1" x14ac:dyDescent="0.25">
      <c r="A45" s="13" t="s">
        <v>65</v>
      </c>
      <c r="B45" s="103" t="s">
        <v>66</v>
      </c>
      <c r="C45" s="104"/>
      <c r="D45" s="105"/>
      <c r="E45" s="17">
        <v>50</v>
      </c>
      <c r="F45" s="18">
        <f>SUM(F46:F51)</f>
        <v>48</v>
      </c>
      <c r="G45" s="18"/>
      <c r="H45" s="13"/>
    </row>
    <row r="46" spans="1:8" s="20" customFormat="1" ht="30" customHeight="1" x14ac:dyDescent="0.25">
      <c r="A46" s="27"/>
      <c r="B46" s="95" t="s">
        <v>67</v>
      </c>
      <c r="C46" s="96"/>
      <c r="D46" s="97"/>
      <c r="E46" s="27">
        <v>50</v>
      </c>
      <c r="F46" s="27">
        <v>48</v>
      </c>
      <c r="G46" s="27"/>
      <c r="H46" s="27"/>
    </row>
    <row r="47" spans="1:8" s="20" customFormat="1" ht="30" customHeight="1" x14ac:dyDescent="0.25">
      <c r="A47" s="27"/>
      <c r="B47" s="95" t="s">
        <v>68</v>
      </c>
      <c r="C47" s="96"/>
      <c r="D47" s="97"/>
      <c r="E47" s="27">
        <v>45</v>
      </c>
      <c r="F47" s="27"/>
      <c r="G47" s="27"/>
      <c r="H47" s="27"/>
    </row>
    <row r="48" spans="1:8" s="20" customFormat="1" ht="30" customHeight="1" x14ac:dyDescent="0.25">
      <c r="A48" s="27"/>
      <c r="B48" s="95" t="s">
        <v>69</v>
      </c>
      <c r="C48" s="96"/>
      <c r="D48" s="97"/>
      <c r="E48" s="27">
        <v>40</v>
      </c>
      <c r="F48" s="27"/>
      <c r="G48" s="27"/>
      <c r="H48" s="27"/>
    </row>
    <row r="49" spans="1:8" s="20" customFormat="1" ht="30" customHeight="1" x14ac:dyDescent="0.25">
      <c r="A49" s="27"/>
      <c r="B49" s="95" t="s">
        <v>70</v>
      </c>
      <c r="C49" s="96"/>
      <c r="D49" s="97"/>
      <c r="E49" s="27">
        <v>30</v>
      </c>
      <c r="F49" s="27"/>
      <c r="G49" s="27"/>
      <c r="H49" s="27"/>
    </row>
    <row r="50" spans="1:8" s="20" customFormat="1" ht="30" customHeight="1" x14ac:dyDescent="0.25">
      <c r="A50" s="27"/>
      <c r="B50" s="95" t="s">
        <v>71</v>
      </c>
      <c r="C50" s="96"/>
      <c r="D50" s="97"/>
      <c r="E50" s="27">
        <v>25</v>
      </c>
      <c r="F50" s="27"/>
      <c r="G50" s="27"/>
      <c r="H50" s="27"/>
    </row>
    <row r="51" spans="1:8" s="20" customFormat="1" ht="30" customHeight="1" x14ac:dyDescent="0.25">
      <c r="A51" s="27"/>
      <c r="B51" s="95" t="s">
        <v>72</v>
      </c>
      <c r="C51" s="96"/>
      <c r="D51" s="97"/>
      <c r="E51" s="27">
        <v>0</v>
      </c>
      <c r="F51" s="27"/>
      <c r="G51" s="27"/>
      <c r="H51" s="27"/>
    </row>
    <row r="52" spans="1:8" s="10" customFormat="1" ht="30" customHeight="1" x14ac:dyDescent="0.25">
      <c r="A52" s="13"/>
      <c r="B52" s="98" t="s">
        <v>73</v>
      </c>
      <c r="C52" s="99"/>
      <c r="D52" s="100"/>
      <c r="E52" s="13">
        <f>E13+E26+E45</f>
        <v>100</v>
      </c>
      <c r="F52" s="23">
        <f>F13+F26+F45</f>
        <v>96</v>
      </c>
      <c r="G52" s="23"/>
      <c r="H52" s="13"/>
    </row>
    <row r="53" spans="1:8" ht="9.75" customHeight="1" x14ac:dyDescent="0.25">
      <c r="C53" s="4"/>
      <c r="D53" s="4"/>
    </row>
    <row r="54" spans="1:8" ht="20.25" customHeight="1" x14ac:dyDescent="0.25">
      <c r="B54" s="101" t="s">
        <v>74</v>
      </c>
      <c r="C54" s="101"/>
      <c r="D54" s="101"/>
    </row>
    <row r="55" spans="1:8" s="32" customFormat="1" ht="78" customHeight="1" x14ac:dyDescent="0.25">
      <c r="A55" s="129" t="s">
        <v>75</v>
      </c>
      <c r="B55" s="130"/>
      <c r="C55" s="131"/>
      <c r="D55" s="24" t="s">
        <v>76</v>
      </c>
      <c r="E55" s="24" t="s">
        <v>77</v>
      </c>
      <c r="F55" s="43" t="s">
        <v>111</v>
      </c>
      <c r="G55" s="24" t="s">
        <v>79</v>
      </c>
      <c r="H55" s="26"/>
    </row>
    <row r="56" spans="1:8" ht="34.5" customHeight="1" x14ac:dyDescent="0.25">
      <c r="A56" s="121" t="s">
        <v>80</v>
      </c>
      <c r="B56" s="122"/>
      <c r="C56" s="123"/>
      <c r="D56" s="27" t="s">
        <v>81</v>
      </c>
      <c r="E56" s="27" t="s">
        <v>118</v>
      </c>
      <c r="F56" s="44"/>
      <c r="G56" s="45" t="str">
        <f>IF(AND(80&lt;=G52,G52&lt;100),G52,"")</f>
        <v/>
      </c>
      <c r="H56" s="46"/>
    </row>
    <row r="57" spans="1:8" ht="54.6" customHeight="1" x14ac:dyDescent="0.25">
      <c r="A57" s="121" t="s">
        <v>82</v>
      </c>
      <c r="B57" s="122"/>
      <c r="C57" s="123"/>
      <c r="D57" s="27" t="s">
        <v>83</v>
      </c>
      <c r="E57" s="27"/>
      <c r="F57" s="44"/>
      <c r="G57" s="45"/>
      <c r="H57" s="46"/>
    </row>
    <row r="58" spans="1:8" ht="51.6" customHeight="1" x14ac:dyDescent="0.25">
      <c r="A58" s="121" t="s">
        <v>84</v>
      </c>
      <c r="B58" s="122"/>
      <c r="C58" s="123"/>
      <c r="D58" s="27" t="s">
        <v>85</v>
      </c>
      <c r="E58" s="27"/>
      <c r="F58" s="44"/>
      <c r="G58" s="45" t="str">
        <f>IF(AND(50&lt;=G52,G52&lt;65),G52,"")</f>
        <v/>
      </c>
      <c r="H58" s="46"/>
    </row>
    <row r="59" spans="1:8" ht="39.6" customHeight="1" x14ac:dyDescent="0.25">
      <c r="A59" s="121" t="s">
        <v>86</v>
      </c>
      <c r="B59" s="122"/>
      <c r="C59" s="123"/>
      <c r="D59" s="27" t="s">
        <v>87</v>
      </c>
      <c r="E59" s="27"/>
      <c r="F59" s="44"/>
      <c r="G59" s="45" t="str">
        <f>IF(AND(0&lt;G52,G52&lt;50),G52,"")</f>
        <v/>
      </c>
      <c r="H59" s="46"/>
    </row>
    <row r="60" spans="1:8" ht="8.4499999999999993" customHeight="1" x14ac:dyDescent="0.25"/>
    <row r="61" spans="1:8" s="5" customFormat="1" ht="20.25" customHeight="1" x14ac:dyDescent="0.25">
      <c r="B61" s="6"/>
      <c r="C61" s="88" t="s">
        <v>127</v>
      </c>
      <c r="D61" s="88"/>
      <c r="E61" s="88"/>
      <c r="F61" s="88"/>
      <c r="G61" s="88"/>
      <c r="H61" s="6"/>
    </row>
    <row r="62" spans="1:8" s="10" customFormat="1" ht="35.25" customHeight="1" x14ac:dyDescent="0.25">
      <c r="C62" s="89" t="s">
        <v>89</v>
      </c>
      <c r="D62" s="124"/>
      <c r="E62" s="124"/>
      <c r="F62" s="124"/>
      <c r="G62" s="124"/>
      <c r="H62" s="31"/>
    </row>
    <row r="63" spans="1:8" x14ac:dyDescent="0.25">
      <c r="D63" s="8"/>
      <c r="E63" s="8"/>
      <c r="F63" s="8"/>
      <c r="G63" s="8"/>
      <c r="H63" s="8"/>
    </row>
    <row r="66" spans="2:8" x14ac:dyDescent="0.25">
      <c r="C66" s="86" t="s">
        <v>141</v>
      </c>
      <c r="D66" s="86"/>
      <c r="E66" s="86"/>
      <c r="F66" s="86"/>
      <c r="G66" s="86"/>
    </row>
    <row r="68" spans="2:8" x14ac:dyDescent="0.25">
      <c r="B68" s="125" t="s">
        <v>90</v>
      </c>
      <c r="C68" s="125"/>
      <c r="D68" s="125"/>
      <c r="E68" s="125"/>
      <c r="F68" s="125"/>
    </row>
    <row r="69" spans="2:8" ht="101.1" customHeight="1" x14ac:dyDescent="0.25">
      <c r="B69" s="126" t="s">
        <v>91</v>
      </c>
      <c r="C69" s="127"/>
      <c r="D69" s="127"/>
      <c r="E69" s="127"/>
      <c r="F69" s="127"/>
      <c r="G69" s="128"/>
      <c r="H69" s="48"/>
    </row>
    <row r="70" spans="2:8" ht="30.6" customHeight="1" x14ac:dyDescent="0.25">
      <c r="B70" s="49"/>
      <c r="C70" s="88" t="s">
        <v>112</v>
      </c>
      <c r="D70" s="88"/>
      <c r="E70" s="88"/>
      <c r="F70" s="88"/>
      <c r="G70" s="88"/>
      <c r="H70" s="50"/>
    </row>
    <row r="71" spans="2:8" ht="43.35" customHeight="1" x14ac:dyDescent="0.25">
      <c r="B71" s="31"/>
      <c r="C71" s="118" t="s">
        <v>92</v>
      </c>
      <c r="D71" s="118"/>
      <c r="E71" s="118"/>
      <c r="F71" s="118"/>
      <c r="G71" s="118"/>
      <c r="H71" s="51"/>
    </row>
    <row r="75" spans="2:8" x14ac:dyDescent="0.25">
      <c r="C75" s="86"/>
      <c r="D75" s="86"/>
      <c r="E75" s="86"/>
      <c r="F75" s="86"/>
      <c r="G75" s="86"/>
    </row>
  </sheetData>
  <mergeCells count="63">
    <mergeCell ref="B8:H8"/>
    <mergeCell ref="A2:C2"/>
    <mergeCell ref="D2:H2"/>
    <mergeCell ref="A3:B3"/>
    <mergeCell ref="A5:H5"/>
    <mergeCell ref="B7:H7"/>
    <mergeCell ref="B21:D21"/>
    <mergeCell ref="B9:H9"/>
    <mergeCell ref="B11:D11"/>
    <mergeCell ref="B12:D12"/>
    <mergeCell ref="B13:D13"/>
    <mergeCell ref="B14:D14"/>
    <mergeCell ref="B15:D15"/>
    <mergeCell ref="B16:D16"/>
    <mergeCell ref="B17:D17"/>
    <mergeCell ref="B18:D18"/>
    <mergeCell ref="B19:D19"/>
    <mergeCell ref="B20:D20"/>
    <mergeCell ref="B33:D33"/>
    <mergeCell ref="B22:D22"/>
    <mergeCell ref="B23:D23"/>
    <mergeCell ref="B24:D24"/>
    <mergeCell ref="B25:D25"/>
    <mergeCell ref="B26:D26"/>
    <mergeCell ref="B27:D27"/>
    <mergeCell ref="B28:D28"/>
    <mergeCell ref="B29:D29"/>
    <mergeCell ref="B30:D30"/>
    <mergeCell ref="B31:D31"/>
    <mergeCell ref="B32:D32"/>
    <mergeCell ref="B45:D45"/>
    <mergeCell ref="B34:D34"/>
    <mergeCell ref="B35:D35"/>
    <mergeCell ref="B36:D36"/>
    <mergeCell ref="B37:D37"/>
    <mergeCell ref="B38:D38"/>
    <mergeCell ref="B39:D39"/>
    <mergeCell ref="B40:D40"/>
    <mergeCell ref="B41:D41"/>
    <mergeCell ref="B42:D42"/>
    <mergeCell ref="B43:D43"/>
    <mergeCell ref="B44:D44"/>
    <mergeCell ref="A58:C58"/>
    <mergeCell ref="B46:D46"/>
    <mergeCell ref="B47:D47"/>
    <mergeCell ref="B48:D48"/>
    <mergeCell ref="B49:D49"/>
    <mergeCell ref="B50:D50"/>
    <mergeCell ref="B51:D51"/>
    <mergeCell ref="B52:D52"/>
    <mergeCell ref="B54:D54"/>
    <mergeCell ref="A55:C55"/>
    <mergeCell ref="A56:C56"/>
    <mergeCell ref="A57:C57"/>
    <mergeCell ref="C71:G71"/>
    <mergeCell ref="C75:G75"/>
    <mergeCell ref="C66:G66"/>
    <mergeCell ref="A59:C59"/>
    <mergeCell ref="C61:G61"/>
    <mergeCell ref="C62:G62"/>
    <mergeCell ref="B68:F68"/>
    <mergeCell ref="B69:G69"/>
    <mergeCell ref="C70:G70"/>
  </mergeCells>
  <printOptions horizontalCentered="1"/>
  <pageMargins left="0.31" right="0.3" top="0.70499999999999996" bottom="0.40600000000000003" header="0.13149606299212599" footer="0.2"/>
  <headerFooter>
    <oddFooter>Page &amp;P of &amp;N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1"/>
  <sheetViews>
    <sheetView topLeftCell="A51" zoomScale="115" zoomScaleNormal="115" workbookViewId="0">
      <selection activeCell="F56" sqref="F56"/>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10" customFormat="1" ht="48.75" customHeight="1" x14ac:dyDescent="0.25">
      <c r="A2" s="89" t="s">
        <v>1</v>
      </c>
      <c r="B2" s="89"/>
      <c r="C2" s="89"/>
      <c r="D2" s="89" t="s">
        <v>2</v>
      </c>
      <c r="E2" s="89"/>
      <c r="F2" s="89"/>
      <c r="G2" s="89"/>
      <c r="H2" s="89"/>
    </row>
    <row r="3" spans="1:8" s="10" customFormat="1" ht="8.25" customHeight="1" x14ac:dyDescent="0.25">
      <c r="A3" s="118"/>
      <c r="B3" s="118"/>
      <c r="D3" s="2"/>
      <c r="E3" s="2"/>
      <c r="F3" s="2"/>
      <c r="G3" s="2"/>
      <c r="H3" s="2"/>
    </row>
    <row r="4" spans="1:8" ht="10.15" customHeight="1" x14ac:dyDescent="0.25">
      <c r="B4" s="1"/>
    </row>
    <row r="5" spans="1:8" ht="39.950000000000003" customHeight="1" x14ac:dyDescent="0.25">
      <c r="A5" s="119" t="s">
        <v>3</v>
      </c>
      <c r="B5" s="119"/>
      <c r="C5" s="119"/>
      <c r="D5" s="119"/>
      <c r="E5" s="119"/>
      <c r="F5" s="119"/>
      <c r="G5" s="119"/>
      <c r="H5" s="119"/>
    </row>
    <row r="6" spans="1:8" ht="11.45" customHeight="1" x14ac:dyDescent="0.25"/>
    <row r="7" spans="1:8" s="32" customFormat="1" ht="25.15" customHeight="1" x14ac:dyDescent="0.25">
      <c r="B7" s="113" t="s">
        <v>128</v>
      </c>
      <c r="C7" s="113"/>
      <c r="D7" s="113"/>
      <c r="E7" s="113"/>
      <c r="F7" s="113"/>
      <c r="G7" s="113"/>
      <c r="H7" s="113"/>
    </row>
    <row r="8" spans="1:8" s="32" customFormat="1" ht="25.15" customHeight="1" x14ac:dyDescent="0.25">
      <c r="B8" s="113" t="s">
        <v>116</v>
      </c>
      <c r="C8" s="113"/>
      <c r="D8" s="113"/>
      <c r="E8" s="113"/>
      <c r="F8" s="113"/>
      <c r="G8" s="113"/>
      <c r="H8" s="113"/>
    </row>
    <row r="9" spans="1:8" s="32" customFormat="1" ht="25.15" customHeight="1" x14ac:dyDescent="0.25">
      <c r="B9" s="113" t="s">
        <v>129</v>
      </c>
      <c r="C9" s="113"/>
      <c r="D9" s="113"/>
      <c r="E9" s="113"/>
      <c r="F9" s="113"/>
      <c r="G9" s="113"/>
      <c r="H9" s="113"/>
    </row>
    <row r="10" spans="1:8" s="32" customFormat="1" ht="20.100000000000001" customHeight="1" x14ac:dyDescent="0.25">
      <c r="B10" s="11"/>
      <c r="C10" s="11"/>
    </row>
    <row r="11" spans="1:8" s="10" customFormat="1" ht="64.5" customHeight="1" x14ac:dyDescent="0.25">
      <c r="A11" s="13" t="s">
        <v>4</v>
      </c>
      <c r="B11" s="114" t="s">
        <v>5</v>
      </c>
      <c r="C11" s="114"/>
      <c r="D11" s="114"/>
      <c r="E11" s="13" t="s">
        <v>6</v>
      </c>
      <c r="F11" s="24" t="s">
        <v>7</v>
      </c>
      <c r="G11" s="24" t="s">
        <v>8</v>
      </c>
      <c r="H11" s="13" t="s">
        <v>9</v>
      </c>
    </row>
    <row r="12" spans="1:8" s="10" customFormat="1" ht="27" customHeight="1" x14ac:dyDescent="0.25">
      <c r="A12" s="16" t="s">
        <v>10</v>
      </c>
      <c r="B12" s="115" t="s">
        <v>11</v>
      </c>
      <c r="C12" s="116"/>
      <c r="D12" s="117"/>
      <c r="E12" s="16" t="s">
        <v>12</v>
      </c>
      <c r="F12" s="16" t="s">
        <v>13</v>
      </c>
      <c r="G12" s="16" t="s">
        <v>14</v>
      </c>
      <c r="H12" s="16" t="s">
        <v>15</v>
      </c>
    </row>
    <row r="13" spans="1:8" s="10" customFormat="1" ht="33" customHeight="1" x14ac:dyDescent="0.25">
      <c r="A13" s="13" t="s">
        <v>16</v>
      </c>
      <c r="B13" s="109" t="s">
        <v>17</v>
      </c>
      <c r="C13" s="109"/>
      <c r="D13" s="109"/>
      <c r="E13" s="17">
        <f>E14+E20</f>
        <v>20</v>
      </c>
      <c r="F13" s="18">
        <f>F14+F20</f>
        <v>19</v>
      </c>
      <c r="G13" s="18"/>
      <c r="H13" s="13"/>
    </row>
    <row r="14" spans="1:8" s="20" customFormat="1" ht="40.5" customHeight="1" x14ac:dyDescent="0.25">
      <c r="A14" s="27">
        <v>1</v>
      </c>
      <c r="B14" s="109" t="s">
        <v>18</v>
      </c>
      <c r="C14" s="109"/>
      <c r="D14" s="109"/>
      <c r="E14" s="17">
        <f>SUM(E15:E19)</f>
        <v>10</v>
      </c>
      <c r="F14" s="18">
        <f>SUM(F15:F19)</f>
        <v>9</v>
      </c>
      <c r="G14" s="18"/>
      <c r="H14" s="27"/>
    </row>
    <row r="15" spans="1:8" s="20" customFormat="1" ht="39.6" customHeight="1" x14ac:dyDescent="0.25">
      <c r="A15" s="27" t="s">
        <v>19</v>
      </c>
      <c r="B15" s="106" t="s">
        <v>20</v>
      </c>
      <c r="C15" s="107"/>
      <c r="D15" s="108"/>
      <c r="E15" s="27">
        <v>2</v>
      </c>
      <c r="F15" s="27">
        <v>2</v>
      </c>
      <c r="G15" s="27"/>
      <c r="H15" s="27"/>
    </row>
    <row r="16" spans="1:8" s="22" customFormat="1" ht="39.75" customHeight="1" x14ac:dyDescent="0.25">
      <c r="A16" s="27" t="s">
        <v>21</v>
      </c>
      <c r="B16" s="106" t="s">
        <v>22</v>
      </c>
      <c r="C16" s="107"/>
      <c r="D16" s="108"/>
      <c r="E16" s="27">
        <v>2</v>
      </c>
      <c r="F16" s="21">
        <v>2</v>
      </c>
      <c r="G16" s="21"/>
      <c r="H16" s="21"/>
    </row>
    <row r="17" spans="1:8" s="22" customFormat="1" ht="68.25" customHeight="1" x14ac:dyDescent="0.25">
      <c r="A17" s="27" t="s">
        <v>23</v>
      </c>
      <c r="B17" s="106" t="s">
        <v>24</v>
      </c>
      <c r="C17" s="107"/>
      <c r="D17" s="108"/>
      <c r="E17" s="27">
        <v>2</v>
      </c>
      <c r="F17" s="21">
        <v>2</v>
      </c>
      <c r="G17" s="21"/>
      <c r="H17" s="21"/>
    </row>
    <row r="18" spans="1:8" s="22" customFormat="1" ht="35.25" customHeight="1" x14ac:dyDescent="0.25">
      <c r="A18" s="27" t="s">
        <v>25</v>
      </c>
      <c r="B18" s="106" t="s">
        <v>26</v>
      </c>
      <c r="C18" s="107"/>
      <c r="D18" s="108"/>
      <c r="E18" s="27">
        <v>2</v>
      </c>
      <c r="F18" s="21">
        <v>2</v>
      </c>
      <c r="G18" s="21"/>
      <c r="H18" s="21"/>
    </row>
    <row r="19" spans="1:8" s="22" customFormat="1" ht="36.75" customHeight="1" x14ac:dyDescent="0.25">
      <c r="A19" s="27" t="s">
        <v>27</v>
      </c>
      <c r="B19" s="106" t="s">
        <v>28</v>
      </c>
      <c r="C19" s="107"/>
      <c r="D19" s="108"/>
      <c r="E19" s="27">
        <v>2</v>
      </c>
      <c r="F19" s="21">
        <v>1</v>
      </c>
      <c r="G19" s="21"/>
      <c r="H19" s="21"/>
    </row>
    <row r="20" spans="1:8" s="20" customFormat="1" ht="115.5" customHeight="1" x14ac:dyDescent="0.25">
      <c r="A20" s="27">
        <v>2</v>
      </c>
      <c r="B20" s="103" t="s">
        <v>29</v>
      </c>
      <c r="C20" s="104"/>
      <c r="D20" s="105"/>
      <c r="E20" s="17">
        <f>SUM(E21:E25)</f>
        <v>10</v>
      </c>
      <c r="F20" s="18">
        <f>SUM(F21:F25)</f>
        <v>10</v>
      </c>
      <c r="G20" s="18"/>
      <c r="H20" s="27"/>
    </row>
    <row r="21" spans="1:8" s="22" customFormat="1" ht="65.45" customHeight="1" x14ac:dyDescent="0.25">
      <c r="A21" s="27" t="s">
        <v>30</v>
      </c>
      <c r="B21" s="106" t="s">
        <v>31</v>
      </c>
      <c r="C21" s="107"/>
      <c r="D21" s="108"/>
      <c r="E21" s="27">
        <v>2</v>
      </c>
      <c r="F21" s="21">
        <v>2</v>
      </c>
      <c r="G21" s="21"/>
      <c r="H21" s="21"/>
    </row>
    <row r="22" spans="1:8" s="22" customFormat="1" ht="58.15" customHeight="1" x14ac:dyDescent="0.25">
      <c r="A22" s="27" t="s">
        <v>32</v>
      </c>
      <c r="B22" s="106" t="s">
        <v>33</v>
      </c>
      <c r="C22" s="107"/>
      <c r="D22" s="108"/>
      <c r="E22" s="27">
        <v>2</v>
      </c>
      <c r="F22" s="21">
        <v>2</v>
      </c>
      <c r="G22" s="21"/>
      <c r="H22" s="21"/>
    </row>
    <row r="23" spans="1:8" s="22" customFormat="1" ht="52.5" customHeight="1" x14ac:dyDescent="0.25">
      <c r="A23" s="27" t="s">
        <v>34</v>
      </c>
      <c r="B23" s="106" t="s">
        <v>94</v>
      </c>
      <c r="C23" s="107"/>
      <c r="D23" s="108"/>
      <c r="E23" s="27">
        <v>2</v>
      </c>
      <c r="F23" s="21">
        <v>2</v>
      </c>
      <c r="G23" s="21"/>
      <c r="H23" s="21"/>
    </row>
    <row r="24" spans="1:8" s="20" customFormat="1" ht="88.15" customHeight="1" x14ac:dyDescent="0.25">
      <c r="A24" s="27" t="s">
        <v>36</v>
      </c>
      <c r="B24" s="106" t="s">
        <v>37</v>
      </c>
      <c r="C24" s="107"/>
      <c r="D24" s="108"/>
      <c r="E24" s="27">
        <v>2</v>
      </c>
      <c r="F24" s="27">
        <v>2</v>
      </c>
      <c r="G24" s="27"/>
      <c r="H24" s="27"/>
    </row>
    <row r="25" spans="1:8" s="20" customFormat="1" ht="81.599999999999994" customHeight="1" x14ac:dyDescent="0.25">
      <c r="A25" s="27" t="s">
        <v>38</v>
      </c>
      <c r="B25" s="106" t="s">
        <v>39</v>
      </c>
      <c r="C25" s="107"/>
      <c r="D25" s="108"/>
      <c r="E25" s="27">
        <v>2</v>
      </c>
      <c r="F25" s="27">
        <v>2</v>
      </c>
      <c r="G25" s="27"/>
      <c r="H25" s="27"/>
    </row>
    <row r="26" spans="1:8" s="10" customFormat="1" ht="21" customHeight="1" x14ac:dyDescent="0.25">
      <c r="A26" s="13" t="s">
        <v>40</v>
      </c>
      <c r="B26" s="110" t="s">
        <v>41</v>
      </c>
      <c r="C26" s="111"/>
      <c r="D26" s="112"/>
      <c r="E26" s="17">
        <f>E27+E33+E39</f>
        <v>30</v>
      </c>
      <c r="F26" s="18">
        <f>F27+F33+F39</f>
        <v>27</v>
      </c>
      <c r="G26" s="18"/>
      <c r="H26" s="13"/>
    </row>
    <row r="27" spans="1:8" s="20" customFormat="1" ht="76.150000000000006" customHeight="1" x14ac:dyDescent="0.25">
      <c r="A27" s="27">
        <v>1</v>
      </c>
      <c r="B27" s="109" t="s">
        <v>95</v>
      </c>
      <c r="C27" s="109"/>
      <c r="D27" s="109"/>
      <c r="E27" s="17">
        <f>SUM(E28:E32)</f>
        <v>10</v>
      </c>
      <c r="F27" s="18">
        <f>SUM(F28:F32)</f>
        <v>9</v>
      </c>
      <c r="G27" s="18"/>
      <c r="H27" s="27"/>
    </row>
    <row r="28" spans="1:8" s="22" customFormat="1" ht="43.9" customHeight="1" x14ac:dyDescent="0.25">
      <c r="A28" s="27" t="s">
        <v>19</v>
      </c>
      <c r="B28" s="106" t="s">
        <v>96</v>
      </c>
      <c r="C28" s="107"/>
      <c r="D28" s="108"/>
      <c r="E28" s="27">
        <v>2</v>
      </c>
      <c r="F28" s="21">
        <v>1</v>
      </c>
      <c r="G28" s="21"/>
      <c r="H28" s="21"/>
    </row>
    <row r="29" spans="1:8" s="22" customFormat="1" ht="48.75" customHeight="1" x14ac:dyDescent="0.25">
      <c r="A29" s="27" t="s">
        <v>21</v>
      </c>
      <c r="B29" s="106" t="s">
        <v>97</v>
      </c>
      <c r="C29" s="107"/>
      <c r="D29" s="108"/>
      <c r="E29" s="27">
        <v>2</v>
      </c>
      <c r="F29" s="21">
        <v>2</v>
      </c>
      <c r="G29" s="21"/>
      <c r="H29" s="21"/>
    </row>
    <row r="30" spans="1:8" s="22" customFormat="1" ht="45.6" customHeight="1" x14ac:dyDescent="0.25">
      <c r="A30" s="27" t="s">
        <v>23</v>
      </c>
      <c r="B30" s="106" t="s">
        <v>98</v>
      </c>
      <c r="C30" s="107"/>
      <c r="D30" s="108"/>
      <c r="E30" s="27">
        <v>2</v>
      </c>
      <c r="F30" s="21">
        <v>2</v>
      </c>
      <c r="G30" s="21"/>
      <c r="H30" s="21"/>
    </row>
    <row r="31" spans="1:8" s="22" customFormat="1" ht="76.150000000000006" customHeight="1" x14ac:dyDescent="0.25">
      <c r="A31" s="27" t="s">
        <v>25</v>
      </c>
      <c r="B31" s="106" t="s">
        <v>99</v>
      </c>
      <c r="C31" s="107"/>
      <c r="D31" s="108"/>
      <c r="E31" s="27">
        <v>2</v>
      </c>
      <c r="F31" s="21">
        <v>2</v>
      </c>
      <c r="G31" s="21"/>
      <c r="H31" s="21"/>
    </row>
    <row r="32" spans="1:8" s="22" customFormat="1" ht="96" customHeight="1" x14ac:dyDescent="0.25">
      <c r="A32" s="27" t="s">
        <v>27</v>
      </c>
      <c r="B32" s="106" t="s">
        <v>47</v>
      </c>
      <c r="C32" s="107"/>
      <c r="D32" s="108"/>
      <c r="E32" s="27">
        <v>2</v>
      </c>
      <c r="F32" s="21">
        <v>2</v>
      </c>
      <c r="G32" s="21"/>
      <c r="H32" s="21"/>
    </row>
    <row r="33" spans="1:8" s="20" customFormat="1" ht="106.15" customHeight="1" x14ac:dyDescent="0.25">
      <c r="A33" s="27">
        <v>2</v>
      </c>
      <c r="B33" s="109" t="s">
        <v>100</v>
      </c>
      <c r="C33" s="109"/>
      <c r="D33" s="109"/>
      <c r="E33" s="17">
        <f>SUM(E34:E38)</f>
        <v>10</v>
      </c>
      <c r="F33" s="18">
        <f>SUM(F34:F38)</f>
        <v>10</v>
      </c>
      <c r="G33" s="18"/>
      <c r="H33" s="27"/>
    </row>
    <row r="34" spans="1:8" s="22" customFormat="1" ht="64.150000000000006" customHeight="1" x14ac:dyDescent="0.25">
      <c r="A34" s="27" t="s">
        <v>30</v>
      </c>
      <c r="B34" s="106" t="s">
        <v>101</v>
      </c>
      <c r="C34" s="107"/>
      <c r="D34" s="108"/>
      <c r="E34" s="27">
        <v>2</v>
      </c>
      <c r="F34" s="21">
        <v>2</v>
      </c>
      <c r="G34" s="21"/>
      <c r="H34" s="21"/>
    </row>
    <row r="35" spans="1:8" s="22" customFormat="1" ht="58.5" customHeight="1" x14ac:dyDescent="0.25">
      <c r="A35" s="27" t="s">
        <v>32</v>
      </c>
      <c r="B35" s="106" t="s">
        <v>102</v>
      </c>
      <c r="C35" s="107"/>
      <c r="D35" s="108"/>
      <c r="E35" s="27">
        <v>2</v>
      </c>
      <c r="F35" s="21">
        <v>2</v>
      </c>
      <c r="G35" s="21"/>
      <c r="H35" s="21"/>
    </row>
    <row r="36" spans="1:8" s="22" customFormat="1" ht="41.45" customHeight="1" x14ac:dyDescent="0.25">
      <c r="A36" s="27" t="s">
        <v>34</v>
      </c>
      <c r="B36" s="106" t="s">
        <v>103</v>
      </c>
      <c r="C36" s="107"/>
      <c r="D36" s="108"/>
      <c r="E36" s="27">
        <v>2</v>
      </c>
      <c r="F36" s="21">
        <v>2</v>
      </c>
      <c r="G36" s="21"/>
      <c r="H36" s="21"/>
    </row>
    <row r="37" spans="1:8" s="22" customFormat="1" ht="47.45" customHeight="1" x14ac:dyDescent="0.25">
      <c r="A37" s="27" t="s">
        <v>36</v>
      </c>
      <c r="B37" s="106" t="s">
        <v>104</v>
      </c>
      <c r="C37" s="107"/>
      <c r="D37" s="108"/>
      <c r="E37" s="27">
        <v>2</v>
      </c>
      <c r="F37" s="21">
        <v>2</v>
      </c>
      <c r="G37" s="21"/>
      <c r="H37" s="21"/>
    </row>
    <row r="38" spans="1:8" s="22" customFormat="1" ht="55.5" customHeight="1" x14ac:dyDescent="0.25">
      <c r="A38" s="27" t="s">
        <v>38</v>
      </c>
      <c r="B38" s="106" t="s">
        <v>105</v>
      </c>
      <c r="C38" s="107"/>
      <c r="D38" s="108"/>
      <c r="E38" s="27">
        <v>2</v>
      </c>
      <c r="F38" s="21">
        <v>2</v>
      </c>
      <c r="G38" s="21"/>
      <c r="H38" s="21"/>
    </row>
    <row r="39" spans="1:8" s="20" customFormat="1" ht="53.25" customHeight="1" x14ac:dyDescent="0.25">
      <c r="A39" s="27">
        <v>3</v>
      </c>
      <c r="B39" s="109" t="s">
        <v>54</v>
      </c>
      <c r="C39" s="109"/>
      <c r="D39" s="109"/>
      <c r="E39" s="17">
        <f>SUM(E40:E44)</f>
        <v>10</v>
      </c>
      <c r="F39" s="18">
        <f>SUM(F40:F44)</f>
        <v>8</v>
      </c>
      <c r="G39" s="18"/>
      <c r="H39" s="27"/>
    </row>
    <row r="40" spans="1:8" s="22" customFormat="1" ht="54" customHeight="1" x14ac:dyDescent="0.25">
      <c r="A40" s="27" t="s">
        <v>55</v>
      </c>
      <c r="B40" s="106" t="s">
        <v>106</v>
      </c>
      <c r="C40" s="107"/>
      <c r="D40" s="108"/>
      <c r="E40" s="27">
        <v>2</v>
      </c>
      <c r="F40" s="21">
        <v>2</v>
      </c>
      <c r="G40" s="21"/>
      <c r="H40" s="21"/>
    </row>
    <row r="41" spans="1:8" s="22" customFormat="1" ht="30" customHeight="1" x14ac:dyDescent="0.25">
      <c r="A41" s="27" t="s">
        <v>57</v>
      </c>
      <c r="B41" s="106" t="s">
        <v>107</v>
      </c>
      <c r="C41" s="107"/>
      <c r="D41" s="108"/>
      <c r="E41" s="27">
        <v>2</v>
      </c>
      <c r="F41" s="21">
        <v>2</v>
      </c>
      <c r="G41" s="21"/>
      <c r="H41" s="21"/>
    </row>
    <row r="42" spans="1:8" s="22" customFormat="1" ht="47.45" customHeight="1" x14ac:dyDescent="0.25">
      <c r="A42" s="27" t="s">
        <v>59</v>
      </c>
      <c r="B42" s="106" t="s">
        <v>108</v>
      </c>
      <c r="C42" s="107"/>
      <c r="D42" s="108"/>
      <c r="E42" s="27">
        <v>2</v>
      </c>
      <c r="F42" s="21">
        <v>0</v>
      </c>
      <c r="G42" s="21"/>
      <c r="H42" s="21"/>
    </row>
    <row r="43" spans="1:8" s="22" customFormat="1" ht="63" customHeight="1" x14ac:dyDescent="0.25">
      <c r="A43" s="27" t="s">
        <v>61</v>
      </c>
      <c r="B43" s="106" t="s">
        <v>109</v>
      </c>
      <c r="C43" s="107"/>
      <c r="D43" s="108"/>
      <c r="E43" s="27">
        <v>2</v>
      </c>
      <c r="F43" s="21">
        <v>2</v>
      </c>
      <c r="G43" s="21"/>
      <c r="H43" s="21"/>
    </row>
    <row r="44" spans="1:8" s="22" customFormat="1" ht="63" customHeight="1" x14ac:dyDescent="0.25">
      <c r="A44" s="27" t="s">
        <v>63</v>
      </c>
      <c r="B44" s="106" t="s">
        <v>110</v>
      </c>
      <c r="C44" s="107"/>
      <c r="D44" s="108"/>
      <c r="E44" s="27">
        <v>2</v>
      </c>
      <c r="F44" s="21">
        <v>2</v>
      </c>
      <c r="G44" s="21"/>
      <c r="H44" s="21"/>
    </row>
    <row r="45" spans="1:8" s="10" customFormat="1" ht="52.5" customHeight="1" x14ac:dyDescent="0.25">
      <c r="A45" s="13" t="s">
        <v>65</v>
      </c>
      <c r="B45" s="103" t="s">
        <v>66</v>
      </c>
      <c r="C45" s="104"/>
      <c r="D45" s="105"/>
      <c r="E45" s="17">
        <v>50</v>
      </c>
      <c r="F45" s="18">
        <f>SUM(F46:F51)</f>
        <v>50</v>
      </c>
      <c r="G45" s="18"/>
      <c r="H45" s="13"/>
    </row>
    <row r="46" spans="1:8" s="20" customFormat="1" ht="30" customHeight="1" x14ac:dyDescent="0.25">
      <c r="A46" s="27"/>
      <c r="B46" s="95" t="s">
        <v>67</v>
      </c>
      <c r="C46" s="96"/>
      <c r="D46" s="97"/>
      <c r="E46" s="27">
        <v>50</v>
      </c>
      <c r="F46" s="27">
        <v>50</v>
      </c>
      <c r="G46" s="27"/>
      <c r="H46" s="27"/>
    </row>
    <row r="47" spans="1:8" s="20" customFormat="1" ht="30" customHeight="1" x14ac:dyDescent="0.25">
      <c r="A47" s="27"/>
      <c r="B47" s="95" t="s">
        <v>68</v>
      </c>
      <c r="C47" s="96"/>
      <c r="D47" s="97"/>
      <c r="E47" s="27">
        <v>45</v>
      </c>
      <c r="F47" s="27"/>
      <c r="G47" s="27"/>
      <c r="H47" s="27"/>
    </row>
    <row r="48" spans="1:8" s="20" customFormat="1" ht="30" customHeight="1" x14ac:dyDescent="0.25">
      <c r="A48" s="27"/>
      <c r="B48" s="95" t="s">
        <v>69</v>
      </c>
      <c r="C48" s="96"/>
      <c r="D48" s="97"/>
      <c r="E48" s="27">
        <v>40</v>
      </c>
      <c r="F48" s="27"/>
      <c r="G48" s="27"/>
      <c r="H48" s="27"/>
    </row>
    <row r="49" spans="1:8" s="20" customFormat="1" ht="30" customHeight="1" x14ac:dyDescent="0.25">
      <c r="A49" s="27"/>
      <c r="B49" s="95" t="s">
        <v>70</v>
      </c>
      <c r="C49" s="96"/>
      <c r="D49" s="97"/>
      <c r="E49" s="27">
        <v>30</v>
      </c>
      <c r="F49" s="27"/>
      <c r="G49" s="27"/>
      <c r="H49" s="27"/>
    </row>
    <row r="50" spans="1:8" s="20" customFormat="1" ht="30" customHeight="1" x14ac:dyDescent="0.25">
      <c r="A50" s="27"/>
      <c r="B50" s="95" t="s">
        <v>71</v>
      </c>
      <c r="C50" s="96"/>
      <c r="D50" s="97"/>
      <c r="E50" s="27">
        <v>25</v>
      </c>
      <c r="F50" s="27"/>
      <c r="G50" s="27"/>
      <c r="H50" s="27"/>
    </row>
    <row r="51" spans="1:8" s="20" customFormat="1" ht="30" customHeight="1" x14ac:dyDescent="0.25">
      <c r="A51" s="27"/>
      <c r="B51" s="95" t="s">
        <v>72</v>
      </c>
      <c r="C51" s="96"/>
      <c r="D51" s="97"/>
      <c r="E51" s="27">
        <v>0</v>
      </c>
      <c r="F51" s="27"/>
      <c r="G51" s="27"/>
      <c r="H51" s="27"/>
    </row>
    <row r="52" spans="1:8" s="10" customFormat="1" ht="30" customHeight="1" x14ac:dyDescent="0.25">
      <c r="A52" s="13"/>
      <c r="B52" s="98" t="s">
        <v>73</v>
      </c>
      <c r="C52" s="99"/>
      <c r="D52" s="100"/>
      <c r="E52" s="13">
        <f>E13+E26+E45</f>
        <v>100</v>
      </c>
      <c r="F52" s="23">
        <f>F13+F26+F45</f>
        <v>96</v>
      </c>
      <c r="G52" s="23"/>
      <c r="H52" s="13"/>
    </row>
    <row r="53" spans="1:8" ht="9.75" customHeight="1" x14ac:dyDescent="0.25">
      <c r="C53" s="4"/>
      <c r="D53" s="4"/>
    </row>
    <row r="54" spans="1:8" ht="20.25" customHeight="1" x14ac:dyDescent="0.25">
      <c r="B54" s="101" t="s">
        <v>74</v>
      </c>
      <c r="C54" s="101"/>
      <c r="D54" s="101"/>
    </row>
    <row r="55" spans="1:8" s="32" customFormat="1" ht="78" customHeight="1" x14ac:dyDescent="0.25">
      <c r="A55" s="129" t="s">
        <v>75</v>
      </c>
      <c r="B55" s="130"/>
      <c r="C55" s="131"/>
      <c r="D55" s="24" t="s">
        <v>76</v>
      </c>
      <c r="E55" s="24" t="s">
        <v>77</v>
      </c>
      <c r="F55" s="43" t="s">
        <v>111</v>
      </c>
      <c r="G55" s="24" t="s">
        <v>79</v>
      </c>
      <c r="H55" s="26"/>
    </row>
    <row r="56" spans="1:8" ht="34.5" customHeight="1" x14ac:dyDescent="0.25">
      <c r="A56" s="121" t="s">
        <v>80</v>
      </c>
      <c r="B56" s="122"/>
      <c r="C56" s="123"/>
      <c r="D56" s="27" t="s">
        <v>81</v>
      </c>
      <c r="E56" s="27" t="s">
        <v>118</v>
      </c>
      <c r="F56" s="44"/>
      <c r="G56" s="45" t="str">
        <f>IF(AND(80&lt;=G52,G52&lt;100),G52,"")</f>
        <v/>
      </c>
      <c r="H56" s="46"/>
    </row>
    <row r="57" spans="1:8" ht="54.6" customHeight="1" x14ac:dyDescent="0.25">
      <c r="A57" s="121" t="s">
        <v>82</v>
      </c>
      <c r="B57" s="122"/>
      <c r="C57" s="123"/>
      <c r="D57" s="27" t="s">
        <v>83</v>
      </c>
      <c r="E57" s="27"/>
      <c r="F57" s="44"/>
      <c r="G57" s="45" t="str">
        <f>IF(AND(65&lt;=G52,G52&lt;80),G52,"")</f>
        <v/>
      </c>
      <c r="H57" s="46"/>
    </row>
    <row r="58" spans="1:8" ht="51.6" customHeight="1" x14ac:dyDescent="0.25">
      <c r="A58" s="121" t="s">
        <v>84</v>
      </c>
      <c r="B58" s="122"/>
      <c r="C58" s="123"/>
      <c r="D58" s="27" t="s">
        <v>85</v>
      </c>
      <c r="E58" s="27"/>
      <c r="F58" s="44"/>
      <c r="G58" s="45" t="str">
        <f>IF(AND(50&lt;=G52,G52&lt;65),G52,"")</f>
        <v/>
      </c>
      <c r="H58" s="46"/>
    </row>
    <row r="59" spans="1:8" ht="39.6" customHeight="1" x14ac:dyDescent="0.25">
      <c r="A59" s="121" t="s">
        <v>86</v>
      </c>
      <c r="B59" s="122"/>
      <c r="C59" s="123"/>
      <c r="D59" s="27" t="s">
        <v>87</v>
      </c>
      <c r="E59" s="27"/>
      <c r="F59" s="44"/>
      <c r="G59" s="45" t="str">
        <f>IF(AND(0&lt;G52,G52&lt;50),G52,"")</f>
        <v/>
      </c>
      <c r="H59" s="46"/>
    </row>
    <row r="60" spans="1:8" ht="8.4499999999999993" customHeight="1" x14ac:dyDescent="0.25"/>
    <row r="61" spans="1:8" s="5" customFormat="1" ht="20.25" customHeight="1" x14ac:dyDescent="0.25">
      <c r="B61" s="6"/>
      <c r="C61" s="88" t="s">
        <v>127</v>
      </c>
      <c r="D61" s="88"/>
      <c r="E61" s="88"/>
      <c r="F61" s="88"/>
      <c r="G61" s="88"/>
      <c r="H61" s="6"/>
    </row>
    <row r="62" spans="1:8" s="10" customFormat="1" ht="35.25" customHeight="1" x14ac:dyDescent="0.25">
      <c r="C62" s="89" t="s">
        <v>89</v>
      </c>
      <c r="D62" s="124"/>
      <c r="E62" s="124"/>
      <c r="F62" s="124"/>
      <c r="G62" s="124"/>
      <c r="H62" s="31"/>
    </row>
    <row r="63" spans="1:8" x14ac:dyDescent="0.25">
      <c r="D63" s="8"/>
      <c r="E63" s="8"/>
      <c r="F63" s="8"/>
      <c r="G63" s="8"/>
      <c r="H63" s="8"/>
    </row>
    <row r="66" spans="2:8" x14ac:dyDescent="0.25">
      <c r="D66" s="86" t="s">
        <v>130</v>
      </c>
      <c r="E66" s="86"/>
      <c r="F66" s="86"/>
    </row>
    <row r="68" spans="2:8" x14ac:dyDescent="0.25">
      <c r="B68" s="125" t="s">
        <v>90</v>
      </c>
      <c r="C68" s="125"/>
      <c r="D68" s="125"/>
      <c r="E68" s="125"/>
      <c r="F68" s="125"/>
    </row>
    <row r="69" spans="2:8" ht="100.9" customHeight="1" x14ac:dyDescent="0.25">
      <c r="B69" s="126" t="s">
        <v>91</v>
      </c>
      <c r="C69" s="127"/>
      <c r="D69" s="127"/>
      <c r="E69" s="127"/>
      <c r="F69" s="127"/>
      <c r="G69" s="128"/>
      <c r="H69" s="48"/>
    </row>
    <row r="70" spans="2:8" ht="30.6" customHeight="1" x14ac:dyDescent="0.25">
      <c r="B70" s="49"/>
      <c r="C70" s="88" t="s">
        <v>112</v>
      </c>
      <c r="D70" s="88"/>
      <c r="E70" s="88"/>
      <c r="F70" s="88"/>
      <c r="G70" s="88"/>
      <c r="H70" s="50"/>
    </row>
    <row r="71" spans="2:8" ht="43.15" customHeight="1" x14ac:dyDescent="0.25">
      <c r="B71" s="31"/>
      <c r="C71" s="118" t="s">
        <v>92</v>
      </c>
      <c r="D71" s="118"/>
      <c r="E71" s="118"/>
      <c r="F71" s="118"/>
      <c r="G71" s="118"/>
      <c r="H71" s="51"/>
    </row>
  </sheetData>
  <mergeCells count="62">
    <mergeCell ref="B8:H8"/>
    <mergeCell ref="A2:C2"/>
    <mergeCell ref="D2:H2"/>
    <mergeCell ref="A3:B3"/>
    <mergeCell ref="A5:H5"/>
    <mergeCell ref="B7:H7"/>
    <mergeCell ref="B21:D21"/>
    <mergeCell ref="B9:H9"/>
    <mergeCell ref="B11:D11"/>
    <mergeCell ref="B12:D12"/>
    <mergeCell ref="B13:D13"/>
    <mergeCell ref="B14:D14"/>
    <mergeCell ref="B15:D15"/>
    <mergeCell ref="B16:D16"/>
    <mergeCell ref="B17:D17"/>
    <mergeCell ref="B18:D18"/>
    <mergeCell ref="B19:D19"/>
    <mergeCell ref="B20:D20"/>
    <mergeCell ref="B33:D33"/>
    <mergeCell ref="B22:D22"/>
    <mergeCell ref="B23:D23"/>
    <mergeCell ref="B24:D24"/>
    <mergeCell ref="B25:D25"/>
    <mergeCell ref="B26:D26"/>
    <mergeCell ref="B27:D27"/>
    <mergeCell ref="B28:D28"/>
    <mergeCell ref="B29:D29"/>
    <mergeCell ref="B30:D30"/>
    <mergeCell ref="B31:D31"/>
    <mergeCell ref="B32:D32"/>
    <mergeCell ref="B45:D45"/>
    <mergeCell ref="B34:D34"/>
    <mergeCell ref="B35:D35"/>
    <mergeCell ref="B36:D36"/>
    <mergeCell ref="B37:D37"/>
    <mergeCell ref="B38:D38"/>
    <mergeCell ref="B39:D39"/>
    <mergeCell ref="B40:D40"/>
    <mergeCell ref="B41:D41"/>
    <mergeCell ref="B42:D42"/>
    <mergeCell ref="B43:D43"/>
    <mergeCell ref="B44:D44"/>
    <mergeCell ref="A58:C58"/>
    <mergeCell ref="B46:D46"/>
    <mergeCell ref="B47:D47"/>
    <mergeCell ref="B48:D48"/>
    <mergeCell ref="B49:D49"/>
    <mergeCell ref="B50:D50"/>
    <mergeCell ref="B51:D51"/>
    <mergeCell ref="B52:D52"/>
    <mergeCell ref="B54:D54"/>
    <mergeCell ref="A55:C55"/>
    <mergeCell ref="A56:C56"/>
    <mergeCell ref="A57:C57"/>
    <mergeCell ref="C70:G70"/>
    <mergeCell ref="C71:G71"/>
    <mergeCell ref="A59:C59"/>
    <mergeCell ref="C61:G61"/>
    <mergeCell ref="C62:G62"/>
    <mergeCell ref="D66:F66"/>
    <mergeCell ref="B68:F68"/>
    <mergeCell ref="B69:G69"/>
  </mergeCells>
  <printOptions horizontalCentered="1"/>
  <pageMargins left="0.31" right="0.3" top="0.70499999999999996" bottom="0.40600000000000003" header="0.13149606299212599" footer="0.2"/>
  <pageSetup paperSize="9"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5"/>
  <sheetViews>
    <sheetView topLeftCell="A50" zoomScale="115" zoomScaleNormal="115" workbookViewId="0">
      <selection activeCell="F13" sqref="F13:F52"/>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10" customFormat="1" ht="48.75" customHeight="1" x14ac:dyDescent="0.25">
      <c r="A2" s="89" t="s">
        <v>1</v>
      </c>
      <c r="B2" s="89"/>
      <c r="C2" s="89"/>
      <c r="D2" s="89" t="s">
        <v>2</v>
      </c>
      <c r="E2" s="89"/>
      <c r="F2" s="89"/>
      <c r="G2" s="89"/>
      <c r="H2" s="89"/>
    </row>
    <row r="3" spans="1:8" s="10" customFormat="1" ht="8.25" customHeight="1" x14ac:dyDescent="0.25">
      <c r="A3" s="118"/>
      <c r="B3" s="118"/>
      <c r="D3" s="2"/>
      <c r="E3" s="2"/>
      <c r="F3" s="2"/>
      <c r="G3" s="2"/>
      <c r="H3" s="2"/>
    </row>
    <row r="4" spans="1:8" ht="10.15" customHeight="1" x14ac:dyDescent="0.25">
      <c r="B4" s="1"/>
    </row>
    <row r="5" spans="1:8" ht="39.950000000000003" customHeight="1" x14ac:dyDescent="0.25">
      <c r="A5" s="119" t="s">
        <v>3</v>
      </c>
      <c r="B5" s="119"/>
      <c r="C5" s="119"/>
      <c r="D5" s="119"/>
      <c r="E5" s="119"/>
      <c r="F5" s="119"/>
      <c r="G5" s="119"/>
      <c r="H5" s="119"/>
    </row>
    <row r="6" spans="1:8" ht="11.45" customHeight="1" x14ac:dyDescent="0.25"/>
    <row r="7" spans="1:8" s="32" customFormat="1" ht="25.15" customHeight="1" x14ac:dyDescent="0.25">
      <c r="B7" s="113" t="s">
        <v>119</v>
      </c>
      <c r="C7" s="113"/>
      <c r="D7" s="113"/>
      <c r="E7" s="113"/>
      <c r="F7" s="113"/>
      <c r="G7" s="113"/>
      <c r="H7" s="113"/>
    </row>
    <row r="8" spans="1:8" s="32" customFormat="1" ht="25.15" customHeight="1" x14ac:dyDescent="0.25">
      <c r="B8" s="113" t="s">
        <v>116</v>
      </c>
      <c r="C8" s="113"/>
      <c r="D8" s="113"/>
      <c r="E8" s="113"/>
      <c r="F8" s="113"/>
      <c r="G8" s="113"/>
      <c r="H8" s="113"/>
    </row>
    <row r="9" spans="1:8" s="32" customFormat="1" ht="25.15" customHeight="1" x14ac:dyDescent="0.25">
      <c r="B9" s="113" t="s">
        <v>120</v>
      </c>
      <c r="C9" s="113"/>
      <c r="D9" s="113"/>
      <c r="E9" s="113"/>
      <c r="F9" s="113"/>
      <c r="G9" s="113"/>
      <c r="H9" s="113"/>
    </row>
    <row r="10" spans="1:8" s="32" customFormat="1" ht="20.100000000000001" customHeight="1" x14ac:dyDescent="0.25">
      <c r="B10" s="11"/>
      <c r="C10" s="11"/>
    </row>
    <row r="11" spans="1:8" s="10" customFormat="1" ht="64.5" customHeight="1" x14ac:dyDescent="0.25">
      <c r="A11" s="13" t="s">
        <v>4</v>
      </c>
      <c r="B11" s="114" t="s">
        <v>5</v>
      </c>
      <c r="C11" s="114"/>
      <c r="D11" s="114"/>
      <c r="E11" s="13" t="s">
        <v>6</v>
      </c>
      <c r="F11" s="24" t="s">
        <v>7</v>
      </c>
      <c r="G11" s="24" t="s">
        <v>8</v>
      </c>
      <c r="H11" s="13" t="s">
        <v>9</v>
      </c>
    </row>
    <row r="12" spans="1:8" s="10" customFormat="1" ht="27" customHeight="1" x14ac:dyDescent="0.25">
      <c r="A12" s="16" t="s">
        <v>10</v>
      </c>
      <c r="B12" s="115" t="s">
        <v>11</v>
      </c>
      <c r="C12" s="116"/>
      <c r="D12" s="117"/>
      <c r="E12" s="16" t="s">
        <v>12</v>
      </c>
      <c r="F12" s="16" t="s">
        <v>13</v>
      </c>
      <c r="G12" s="16" t="s">
        <v>14</v>
      </c>
      <c r="H12" s="16" t="s">
        <v>15</v>
      </c>
    </row>
    <row r="13" spans="1:8" s="10" customFormat="1" ht="33" customHeight="1" x14ac:dyDescent="0.25">
      <c r="A13" s="13" t="s">
        <v>16</v>
      </c>
      <c r="B13" s="109" t="s">
        <v>17</v>
      </c>
      <c r="C13" s="109"/>
      <c r="D13" s="109"/>
      <c r="E13" s="17">
        <f>E14+E20</f>
        <v>20</v>
      </c>
      <c r="F13" s="18">
        <f>F14+F20</f>
        <v>18</v>
      </c>
      <c r="G13" s="18"/>
      <c r="H13" s="13"/>
    </row>
    <row r="14" spans="1:8" s="20" customFormat="1" ht="40.5" customHeight="1" x14ac:dyDescent="0.25">
      <c r="A14" s="27">
        <v>1</v>
      </c>
      <c r="B14" s="109" t="s">
        <v>18</v>
      </c>
      <c r="C14" s="109"/>
      <c r="D14" s="109"/>
      <c r="E14" s="17">
        <f>SUM(E15:E19)</f>
        <v>10</v>
      </c>
      <c r="F14" s="18">
        <f>SUM(F15:F19)</f>
        <v>8</v>
      </c>
      <c r="G14" s="18"/>
      <c r="H14" s="27"/>
    </row>
    <row r="15" spans="1:8" s="20" customFormat="1" ht="39.6" customHeight="1" x14ac:dyDescent="0.25">
      <c r="A15" s="27" t="s">
        <v>19</v>
      </c>
      <c r="B15" s="106" t="s">
        <v>20</v>
      </c>
      <c r="C15" s="107"/>
      <c r="D15" s="108"/>
      <c r="E15" s="27">
        <v>2</v>
      </c>
      <c r="F15" s="27">
        <v>2</v>
      </c>
      <c r="G15" s="27"/>
      <c r="H15" s="27"/>
    </row>
    <row r="16" spans="1:8" s="22" customFormat="1" ht="39.75" customHeight="1" x14ac:dyDescent="0.25">
      <c r="A16" s="27" t="s">
        <v>21</v>
      </c>
      <c r="B16" s="106" t="s">
        <v>22</v>
      </c>
      <c r="C16" s="107"/>
      <c r="D16" s="108"/>
      <c r="E16" s="27">
        <v>2</v>
      </c>
      <c r="F16" s="21">
        <v>2</v>
      </c>
      <c r="G16" s="21"/>
      <c r="H16" s="21"/>
    </row>
    <row r="17" spans="1:8" s="22" customFormat="1" ht="68.25" customHeight="1" x14ac:dyDescent="0.25">
      <c r="A17" s="27" t="s">
        <v>23</v>
      </c>
      <c r="B17" s="106" t="s">
        <v>24</v>
      </c>
      <c r="C17" s="107"/>
      <c r="D17" s="108"/>
      <c r="E17" s="27">
        <v>2</v>
      </c>
      <c r="F17" s="21">
        <v>2</v>
      </c>
      <c r="G17" s="21"/>
      <c r="H17" s="21"/>
    </row>
    <row r="18" spans="1:8" s="22" customFormat="1" ht="35.25" customHeight="1" x14ac:dyDescent="0.25">
      <c r="A18" s="27" t="s">
        <v>25</v>
      </c>
      <c r="B18" s="106" t="s">
        <v>26</v>
      </c>
      <c r="C18" s="107"/>
      <c r="D18" s="108"/>
      <c r="E18" s="27">
        <v>2</v>
      </c>
      <c r="F18" s="21">
        <v>0</v>
      </c>
      <c r="G18" s="21"/>
      <c r="H18" s="21"/>
    </row>
    <row r="19" spans="1:8" s="22" customFormat="1" ht="36.75" customHeight="1" x14ac:dyDescent="0.25">
      <c r="A19" s="27" t="s">
        <v>27</v>
      </c>
      <c r="B19" s="106" t="s">
        <v>28</v>
      </c>
      <c r="C19" s="107"/>
      <c r="D19" s="108"/>
      <c r="E19" s="27">
        <v>2</v>
      </c>
      <c r="F19" s="21">
        <v>2</v>
      </c>
      <c r="G19" s="21"/>
      <c r="H19" s="21"/>
    </row>
    <row r="20" spans="1:8" s="20" customFormat="1" ht="115.5" customHeight="1" x14ac:dyDescent="0.25">
      <c r="A20" s="27">
        <v>2</v>
      </c>
      <c r="B20" s="103" t="s">
        <v>29</v>
      </c>
      <c r="C20" s="104"/>
      <c r="D20" s="105"/>
      <c r="E20" s="17">
        <f>SUM(E21:E25)</f>
        <v>10</v>
      </c>
      <c r="F20" s="18">
        <f>SUM(F21:F25)</f>
        <v>10</v>
      </c>
      <c r="G20" s="18"/>
      <c r="H20" s="27"/>
    </row>
    <row r="21" spans="1:8" s="22" customFormat="1" ht="65.45" customHeight="1" x14ac:dyDescent="0.25">
      <c r="A21" s="27" t="s">
        <v>30</v>
      </c>
      <c r="B21" s="106" t="s">
        <v>31</v>
      </c>
      <c r="C21" s="107"/>
      <c r="D21" s="108"/>
      <c r="E21" s="27">
        <v>2</v>
      </c>
      <c r="F21" s="21">
        <v>2</v>
      </c>
      <c r="G21" s="21"/>
      <c r="H21" s="21"/>
    </row>
    <row r="22" spans="1:8" s="22" customFormat="1" ht="58.15" customHeight="1" x14ac:dyDescent="0.25">
      <c r="A22" s="27" t="s">
        <v>32</v>
      </c>
      <c r="B22" s="106" t="s">
        <v>33</v>
      </c>
      <c r="C22" s="107"/>
      <c r="D22" s="108"/>
      <c r="E22" s="27">
        <v>2</v>
      </c>
      <c r="F22" s="21">
        <v>2</v>
      </c>
      <c r="G22" s="21"/>
      <c r="H22" s="21"/>
    </row>
    <row r="23" spans="1:8" s="22" customFormat="1" ht="52.5" customHeight="1" x14ac:dyDescent="0.25">
      <c r="A23" s="27" t="s">
        <v>34</v>
      </c>
      <c r="B23" s="106" t="s">
        <v>94</v>
      </c>
      <c r="C23" s="107"/>
      <c r="D23" s="108"/>
      <c r="E23" s="27">
        <v>2</v>
      </c>
      <c r="F23" s="21">
        <v>2</v>
      </c>
      <c r="G23" s="21"/>
      <c r="H23" s="21"/>
    </row>
    <row r="24" spans="1:8" s="20" customFormat="1" ht="88.15" customHeight="1" x14ac:dyDescent="0.25">
      <c r="A24" s="27" t="s">
        <v>36</v>
      </c>
      <c r="B24" s="106" t="s">
        <v>37</v>
      </c>
      <c r="C24" s="107"/>
      <c r="D24" s="108"/>
      <c r="E24" s="27">
        <v>2</v>
      </c>
      <c r="F24" s="27">
        <v>2</v>
      </c>
      <c r="G24" s="27"/>
      <c r="H24" s="27"/>
    </row>
    <row r="25" spans="1:8" s="20" customFormat="1" ht="81.599999999999994" customHeight="1" x14ac:dyDescent="0.25">
      <c r="A25" s="27" t="s">
        <v>38</v>
      </c>
      <c r="B25" s="106" t="s">
        <v>39</v>
      </c>
      <c r="C25" s="107"/>
      <c r="D25" s="108"/>
      <c r="E25" s="27">
        <v>2</v>
      </c>
      <c r="F25" s="27">
        <v>2</v>
      </c>
      <c r="G25" s="27"/>
      <c r="H25" s="27"/>
    </row>
    <row r="26" spans="1:8" s="10" customFormat="1" ht="21" customHeight="1" x14ac:dyDescent="0.25">
      <c r="A26" s="13" t="s">
        <v>40</v>
      </c>
      <c r="B26" s="110" t="s">
        <v>41</v>
      </c>
      <c r="C26" s="111"/>
      <c r="D26" s="112"/>
      <c r="E26" s="17">
        <f>E27+E33+E39</f>
        <v>30</v>
      </c>
      <c r="F26" s="18">
        <f>F27+F33+F39</f>
        <v>26</v>
      </c>
      <c r="G26" s="18"/>
      <c r="H26" s="13"/>
    </row>
    <row r="27" spans="1:8" s="20" customFormat="1" ht="76.150000000000006" customHeight="1" x14ac:dyDescent="0.25">
      <c r="A27" s="27">
        <v>1</v>
      </c>
      <c r="B27" s="109" t="s">
        <v>95</v>
      </c>
      <c r="C27" s="109"/>
      <c r="D27" s="109"/>
      <c r="E27" s="17">
        <f>SUM(E28:E32)</f>
        <v>10</v>
      </c>
      <c r="F27" s="18">
        <f>SUM(F28:F32)</f>
        <v>7</v>
      </c>
      <c r="G27" s="18"/>
      <c r="H27" s="27"/>
    </row>
    <row r="28" spans="1:8" s="22" customFormat="1" ht="43.9" customHeight="1" x14ac:dyDescent="0.25">
      <c r="A28" s="27" t="s">
        <v>19</v>
      </c>
      <c r="B28" s="106" t="s">
        <v>96</v>
      </c>
      <c r="C28" s="107"/>
      <c r="D28" s="108"/>
      <c r="E28" s="27">
        <v>2</v>
      </c>
      <c r="F28" s="21">
        <v>2</v>
      </c>
      <c r="G28" s="21"/>
      <c r="H28" s="21"/>
    </row>
    <row r="29" spans="1:8" s="22" customFormat="1" ht="48.75" customHeight="1" x14ac:dyDescent="0.25">
      <c r="A29" s="27" t="s">
        <v>21</v>
      </c>
      <c r="B29" s="106" t="s">
        <v>97</v>
      </c>
      <c r="C29" s="107"/>
      <c r="D29" s="108"/>
      <c r="E29" s="27">
        <v>2</v>
      </c>
      <c r="F29" s="21">
        <v>0</v>
      </c>
      <c r="G29" s="21"/>
      <c r="H29" s="21"/>
    </row>
    <row r="30" spans="1:8" s="22" customFormat="1" ht="45.6" customHeight="1" x14ac:dyDescent="0.25">
      <c r="A30" s="27" t="s">
        <v>23</v>
      </c>
      <c r="B30" s="106" t="s">
        <v>98</v>
      </c>
      <c r="C30" s="107"/>
      <c r="D30" s="108"/>
      <c r="E30" s="27">
        <v>2</v>
      </c>
      <c r="F30" s="21">
        <v>2</v>
      </c>
      <c r="G30" s="21"/>
      <c r="H30" s="21"/>
    </row>
    <row r="31" spans="1:8" s="22" customFormat="1" ht="76.150000000000006" customHeight="1" x14ac:dyDescent="0.25">
      <c r="A31" s="27" t="s">
        <v>25</v>
      </c>
      <c r="B31" s="106" t="s">
        <v>99</v>
      </c>
      <c r="C31" s="107"/>
      <c r="D31" s="108"/>
      <c r="E31" s="27">
        <v>2</v>
      </c>
      <c r="F31" s="21">
        <v>2</v>
      </c>
      <c r="G31" s="21"/>
      <c r="H31" s="21"/>
    </row>
    <row r="32" spans="1:8" s="22" customFormat="1" ht="96" customHeight="1" x14ac:dyDescent="0.25">
      <c r="A32" s="27" t="s">
        <v>27</v>
      </c>
      <c r="B32" s="106" t="s">
        <v>47</v>
      </c>
      <c r="C32" s="107"/>
      <c r="D32" s="108"/>
      <c r="E32" s="27">
        <v>2</v>
      </c>
      <c r="F32" s="21">
        <v>1</v>
      </c>
      <c r="G32" s="21"/>
      <c r="H32" s="21"/>
    </row>
    <row r="33" spans="1:8" s="20" customFormat="1" ht="106.15" customHeight="1" x14ac:dyDescent="0.25">
      <c r="A33" s="27">
        <v>2</v>
      </c>
      <c r="B33" s="109" t="s">
        <v>100</v>
      </c>
      <c r="C33" s="109"/>
      <c r="D33" s="109"/>
      <c r="E33" s="17">
        <f>SUM(E34:E38)</f>
        <v>10</v>
      </c>
      <c r="F33" s="18">
        <f>SUM(F34:F38)</f>
        <v>10</v>
      </c>
      <c r="G33" s="18"/>
      <c r="H33" s="27"/>
    </row>
    <row r="34" spans="1:8" s="22" customFormat="1" ht="64.150000000000006" customHeight="1" x14ac:dyDescent="0.25">
      <c r="A34" s="27" t="s">
        <v>30</v>
      </c>
      <c r="B34" s="106" t="s">
        <v>101</v>
      </c>
      <c r="C34" s="107"/>
      <c r="D34" s="108"/>
      <c r="E34" s="27">
        <v>2</v>
      </c>
      <c r="F34" s="21">
        <v>2</v>
      </c>
      <c r="G34" s="21"/>
      <c r="H34" s="21"/>
    </row>
    <row r="35" spans="1:8" s="22" customFormat="1" ht="58.5" customHeight="1" x14ac:dyDescent="0.25">
      <c r="A35" s="27" t="s">
        <v>32</v>
      </c>
      <c r="B35" s="106" t="s">
        <v>102</v>
      </c>
      <c r="C35" s="107"/>
      <c r="D35" s="108"/>
      <c r="E35" s="27">
        <v>2</v>
      </c>
      <c r="F35" s="21">
        <v>2</v>
      </c>
      <c r="G35" s="21"/>
      <c r="H35" s="21"/>
    </row>
    <row r="36" spans="1:8" s="22" customFormat="1" ht="41.45" customHeight="1" x14ac:dyDescent="0.25">
      <c r="A36" s="27" t="s">
        <v>34</v>
      </c>
      <c r="B36" s="106" t="s">
        <v>103</v>
      </c>
      <c r="C36" s="107"/>
      <c r="D36" s="108"/>
      <c r="E36" s="27">
        <v>2</v>
      </c>
      <c r="F36" s="21">
        <v>2</v>
      </c>
      <c r="G36" s="21"/>
      <c r="H36" s="21"/>
    </row>
    <row r="37" spans="1:8" s="22" customFormat="1" ht="47.45" customHeight="1" x14ac:dyDescent="0.25">
      <c r="A37" s="27" t="s">
        <v>36</v>
      </c>
      <c r="B37" s="106" t="s">
        <v>104</v>
      </c>
      <c r="C37" s="107"/>
      <c r="D37" s="108"/>
      <c r="E37" s="27">
        <v>2</v>
      </c>
      <c r="F37" s="21">
        <v>2</v>
      </c>
      <c r="G37" s="21"/>
      <c r="H37" s="21"/>
    </row>
    <row r="38" spans="1:8" s="22" customFormat="1" ht="55.5" customHeight="1" x14ac:dyDescent="0.25">
      <c r="A38" s="27" t="s">
        <v>38</v>
      </c>
      <c r="B38" s="106" t="s">
        <v>105</v>
      </c>
      <c r="C38" s="107"/>
      <c r="D38" s="108"/>
      <c r="E38" s="27">
        <v>2</v>
      </c>
      <c r="F38" s="21">
        <v>2</v>
      </c>
      <c r="G38" s="21"/>
      <c r="H38" s="21"/>
    </row>
    <row r="39" spans="1:8" s="20" customFormat="1" ht="53.25" customHeight="1" x14ac:dyDescent="0.25">
      <c r="A39" s="27">
        <v>3</v>
      </c>
      <c r="B39" s="109" t="s">
        <v>54</v>
      </c>
      <c r="C39" s="109"/>
      <c r="D39" s="109"/>
      <c r="E39" s="17">
        <f>SUM(E40:E44)</f>
        <v>10</v>
      </c>
      <c r="F39" s="18">
        <f>SUM(F40:F44)</f>
        <v>9</v>
      </c>
      <c r="G39" s="18"/>
      <c r="H39" s="27"/>
    </row>
    <row r="40" spans="1:8" s="22" customFormat="1" ht="54" customHeight="1" x14ac:dyDescent="0.25">
      <c r="A40" s="27" t="s">
        <v>55</v>
      </c>
      <c r="B40" s="106" t="s">
        <v>106</v>
      </c>
      <c r="C40" s="107"/>
      <c r="D40" s="108"/>
      <c r="E40" s="27">
        <v>2</v>
      </c>
      <c r="F40" s="21">
        <v>2</v>
      </c>
      <c r="G40" s="21"/>
      <c r="H40" s="21"/>
    </row>
    <row r="41" spans="1:8" s="22" customFormat="1" ht="30" customHeight="1" x14ac:dyDescent="0.25">
      <c r="A41" s="27" t="s">
        <v>57</v>
      </c>
      <c r="B41" s="106" t="s">
        <v>107</v>
      </c>
      <c r="C41" s="107"/>
      <c r="D41" s="108"/>
      <c r="E41" s="27">
        <v>2</v>
      </c>
      <c r="F41" s="21">
        <v>2</v>
      </c>
      <c r="G41" s="21"/>
      <c r="H41" s="21"/>
    </row>
    <row r="42" spans="1:8" s="22" customFormat="1" ht="47.45" customHeight="1" x14ac:dyDescent="0.25">
      <c r="A42" s="27" t="s">
        <v>59</v>
      </c>
      <c r="B42" s="106" t="s">
        <v>108</v>
      </c>
      <c r="C42" s="107"/>
      <c r="D42" s="108"/>
      <c r="E42" s="27">
        <v>2</v>
      </c>
      <c r="F42" s="21">
        <v>1</v>
      </c>
      <c r="G42" s="21"/>
      <c r="H42" s="21"/>
    </row>
    <row r="43" spans="1:8" s="22" customFormat="1" ht="63" customHeight="1" x14ac:dyDescent="0.25">
      <c r="A43" s="27" t="s">
        <v>61</v>
      </c>
      <c r="B43" s="106" t="s">
        <v>109</v>
      </c>
      <c r="C43" s="107"/>
      <c r="D43" s="108"/>
      <c r="E43" s="27">
        <v>2</v>
      </c>
      <c r="F43" s="21">
        <v>2</v>
      </c>
      <c r="G43" s="21"/>
      <c r="H43" s="21"/>
    </row>
    <row r="44" spans="1:8" s="22" customFormat="1" ht="63" customHeight="1" x14ac:dyDescent="0.25">
      <c r="A44" s="27" t="s">
        <v>63</v>
      </c>
      <c r="B44" s="106" t="s">
        <v>110</v>
      </c>
      <c r="C44" s="107"/>
      <c r="D44" s="108"/>
      <c r="E44" s="27">
        <v>2</v>
      </c>
      <c r="F44" s="21">
        <v>2</v>
      </c>
      <c r="G44" s="21"/>
      <c r="H44" s="21"/>
    </row>
    <row r="45" spans="1:8" s="10" customFormat="1" ht="52.5" customHeight="1" x14ac:dyDescent="0.25">
      <c r="A45" s="13" t="s">
        <v>65</v>
      </c>
      <c r="B45" s="103" t="s">
        <v>66</v>
      </c>
      <c r="C45" s="104"/>
      <c r="D45" s="105"/>
      <c r="E45" s="17">
        <v>50</v>
      </c>
      <c r="F45" s="18">
        <f>SUM(F46:F51)</f>
        <v>50</v>
      </c>
      <c r="G45" s="18"/>
      <c r="H45" s="13"/>
    </row>
    <row r="46" spans="1:8" s="20" customFormat="1" ht="30" customHeight="1" x14ac:dyDescent="0.25">
      <c r="A46" s="27"/>
      <c r="B46" s="95" t="s">
        <v>67</v>
      </c>
      <c r="C46" s="96"/>
      <c r="D46" s="97"/>
      <c r="E46" s="27">
        <v>50</v>
      </c>
      <c r="F46" s="27">
        <v>50</v>
      </c>
      <c r="G46" s="27"/>
      <c r="H46" s="27"/>
    </row>
    <row r="47" spans="1:8" s="20" customFormat="1" ht="30" customHeight="1" x14ac:dyDescent="0.25">
      <c r="A47" s="27"/>
      <c r="B47" s="95" t="s">
        <v>68</v>
      </c>
      <c r="C47" s="96"/>
      <c r="D47" s="97"/>
      <c r="E47" s="27">
        <v>45</v>
      </c>
      <c r="F47" s="27"/>
      <c r="G47" s="27"/>
      <c r="H47" s="27"/>
    </row>
    <row r="48" spans="1:8" s="20" customFormat="1" ht="30" customHeight="1" x14ac:dyDescent="0.25">
      <c r="A48" s="27"/>
      <c r="B48" s="95" t="s">
        <v>69</v>
      </c>
      <c r="C48" s="96"/>
      <c r="D48" s="97"/>
      <c r="E48" s="27">
        <v>40</v>
      </c>
      <c r="F48" s="27"/>
      <c r="G48" s="27"/>
      <c r="H48" s="27"/>
    </row>
    <row r="49" spans="1:8" s="20" customFormat="1" ht="30" customHeight="1" x14ac:dyDescent="0.25">
      <c r="A49" s="27"/>
      <c r="B49" s="95" t="s">
        <v>70</v>
      </c>
      <c r="C49" s="96"/>
      <c r="D49" s="97"/>
      <c r="E49" s="27">
        <v>30</v>
      </c>
      <c r="F49" s="27"/>
      <c r="G49" s="27"/>
      <c r="H49" s="27"/>
    </row>
    <row r="50" spans="1:8" s="20" customFormat="1" ht="30" customHeight="1" x14ac:dyDescent="0.25">
      <c r="A50" s="27"/>
      <c r="B50" s="95" t="s">
        <v>71</v>
      </c>
      <c r="C50" s="96"/>
      <c r="D50" s="97"/>
      <c r="E50" s="27">
        <v>25</v>
      </c>
      <c r="F50" s="27"/>
      <c r="G50" s="27"/>
      <c r="H50" s="27"/>
    </row>
    <row r="51" spans="1:8" s="20" customFormat="1" ht="30" customHeight="1" x14ac:dyDescent="0.25">
      <c r="A51" s="27"/>
      <c r="B51" s="95" t="s">
        <v>72</v>
      </c>
      <c r="C51" s="96"/>
      <c r="D51" s="97"/>
      <c r="E51" s="27">
        <v>0</v>
      </c>
      <c r="F51" s="27"/>
      <c r="G51" s="27"/>
      <c r="H51" s="27"/>
    </row>
    <row r="52" spans="1:8" s="10" customFormat="1" ht="30" customHeight="1" x14ac:dyDescent="0.25">
      <c r="A52" s="13"/>
      <c r="B52" s="98" t="s">
        <v>73</v>
      </c>
      <c r="C52" s="99"/>
      <c r="D52" s="100"/>
      <c r="E52" s="13">
        <f>E13+E26+E45</f>
        <v>100</v>
      </c>
      <c r="F52" s="23">
        <f>F13+F26+F45</f>
        <v>94</v>
      </c>
      <c r="G52" s="23"/>
      <c r="H52" s="13"/>
    </row>
    <row r="53" spans="1:8" ht="9.75" customHeight="1" x14ac:dyDescent="0.25">
      <c r="C53" s="4"/>
      <c r="D53" s="4"/>
    </row>
    <row r="54" spans="1:8" ht="20.25" customHeight="1" x14ac:dyDescent="0.25">
      <c r="B54" s="101" t="s">
        <v>74</v>
      </c>
      <c r="C54" s="101"/>
      <c r="D54" s="101"/>
    </row>
    <row r="55" spans="1:8" s="32" customFormat="1" ht="78" customHeight="1" x14ac:dyDescent="0.25">
      <c r="A55" s="129" t="s">
        <v>75</v>
      </c>
      <c r="B55" s="130"/>
      <c r="C55" s="131"/>
      <c r="D55" s="24" t="s">
        <v>76</v>
      </c>
      <c r="E55" s="24" t="s">
        <v>77</v>
      </c>
      <c r="F55" s="43" t="s">
        <v>111</v>
      </c>
      <c r="G55" s="24" t="s">
        <v>79</v>
      </c>
      <c r="H55" s="26"/>
    </row>
    <row r="56" spans="1:8" ht="34.5" customHeight="1" x14ac:dyDescent="0.25">
      <c r="A56" s="121" t="s">
        <v>80</v>
      </c>
      <c r="B56" s="122"/>
      <c r="C56" s="123"/>
      <c r="D56" s="27" t="s">
        <v>81</v>
      </c>
      <c r="E56" s="27" t="s">
        <v>118</v>
      </c>
      <c r="F56" s="44"/>
      <c r="G56" s="45" t="str">
        <f>IF(AND(80&lt;=G52,G52&lt;100),G52,"")</f>
        <v/>
      </c>
      <c r="H56" s="46"/>
    </row>
    <row r="57" spans="1:8" ht="54.6" customHeight="1" x14ac:dyDescent="0.25">
      <c r="A57" s="121" t="s">
        <v>82</v>
      </c>
      <c r="B57" s="122"/>
      <c r="C57" s="123"/>
      <c r="D57" s="27" t="s">
        <v>83</v>
      </c>
      <c r="E57" s="27"/>
      <c r="F57" s="44"/>
      <c r="G57" s="45" t="str">
        <f>IF(AND(65&lt;=G52,G52&lt;80),G52,"")</f>
        <v/>
      </c>
      <c r="H57" s="46"/>
    </row>
    <row r="58" spans="1:8" ht="51.6" customHeight="1" x14ac:dyDescent="0.25">
      <c r="A58" s="121" t="s">
        <v>84</v>
      </c>
      <c r="B58" s="122"/>
      <c r="C58" s="123"/>
      <c r="D58" s="27" t="s">
        <v>85</v>
      </c>
      <c r="E58" s="27"/>
      <c r="F58" s="44"/>
      <c r="G58" s="45" t="str">
        <f>IF(AND(50&lt;=G52,G52&lt;65),G52,"")</f>
        <v/>
      </c>
      <c r="H58" s="46"/>
    </row>
    <row r="59" spans="1:8" ht="39.6" customHeight="1" x14ac:dyDescent="0.25">
      <c r="A59" s="121" t="s">
        <v>86</v>
      </c>
      <c r="B59" s="122"/>
      <c r="C59" s="123"/>
      <c r="D59" s="27" t="s">
        <v>87</v>
      </c>
      <c r="E59" s="27"/>
      <c r="F59" s="44"/>
      <c r="G59" s="45" t="str">
        <f>IF(AND(0&lt;G52,G52&lt;50),G52,"")</f>
        <v/>
      </c>
      <c r="H59" s="46"/>
    </row>
    <row r="60" spans="1:8" ht="8.4499999999999993" customHeight="1" x14ac:dyDescent="0.25"/>
    <row r="61" spans="1:8" s="5" customFormat="1" ht="20.25" customHeight="1" x14ac:dyDescent="0.25">
      <c r="B61" s="6"/>
      <c r="C61" s="88" t="s">
        <v>112</v>
      </c>
      <c r="D61" s="88"/>
      <c r="E61" s="88"/>
      <c r="F61" s="88"/>
      <c r="G61" s="88"/>
      <c r="H61" s="6"/>
    </row>
    <row r="62" spans="1:8" s="10" customFormat="1" ht="35.25" customHeight="1" x14ac:dyDescent="0.25">
      <c r="C62" s="89" t="s">
        <v>89</v>
      </c>
      <c r="D62" s="124"/>
      <c r="E62" s="124"/>
      <c r="F62" s="124"/>
      <c r="G62" s="124"/>
      <c r="H62" s="31"/>
    </row>
    <row r="63" spans="1:8" x14ac:dyDescent="0.25">
      <c r="D63" s="8"/>
      <c r="E63" s="8"/>
      <c r="F63" s="8"/>
      <c r="G63" s="8"/>
      <c r="H63" s="8"/>
    </row>
    <row r="66" spans="2:8" x14ac:dyDescent="0.25">
      <c r="C66" s="86" t="s">
        <v>140</v>
      </c>
      <c r="D66" s="86"/>
      <c r="E66" s="86"/>
      <c r="F66" s="86"/>
      <c r="G66" s="86"/>
    </row>
    <row r="68" spans="2:8" x14ac:dyDescent="0.25">
      <c r="B68" s="125" t="s">
        <v>90</v>
      </c>
      <c r="C68" s="125"/>
      <c r="D68" s="125"/>
      <c r="E68" s="125"/>
      <c r="F68" s="125"/>
    </row>
    <row r="69" spans="2:8" ht="100.9" customHeight="1" x14ac:dyDescent="0.25">
      <c r="B69" s="126" t="s">
        <v>91</v>
      </c>
      <c r="C69" s="127"/>
      <c r="D69" s="127"/>
      <c r="E69" s="127"/>
      <c r="F69" s="127"/>
      <c r="G69" s="128"/>
      <c r="H69" s="48"/>
    </row>
    <row r="70" spans="2:8" ht="30.6" customHeight="1" x14ac:dyDescent="0.25">
      <c r="B70" s="49"/>
      <c r="C70" s="88" t="s">
        <v>112</v>
      </c>
      <c r="D70" s="88"/>
      <c r="E70" s="88"/>
      <c r="F70" s="88"/>
      <c r="G70" s="88"/>
      <c r="H70" s="50"/>
    </row>
    <row r="71" spans="2:8" ht="43.15" customHeight="1" x14ac:dyDescent="0.25">
      <c r="B71" s="31"/>
      <c r="C71" s="118" t="s">
        <v>92</v>
      </c>
      <c r="D71" s="118"/>
      <c r="E71" s="118"/>
      <c r="F71" s="118"/>
      <c r="G71" s="118"/>
      <c r="H71" s="51"/>
    </row>
    <row r="75" spans="2:8" x14ac:dyDescent="0.25">
      <c r="C75" s="86"/>
      <c r="D75" s="86"/>
      <c r="E75" s="86"/>
      <c r="F75" s="86"/>
      <c r="G75" s="86"/>
    </row>
  </sheetData>
  <mergeCells count="63">
    <mergeCell ref="B8:H8"/>
    <mergeCell ref="A2:C2"/>
    <mergeCell ref="D2:H2"/>
    <mergeCell ref="A3:B3"/>
    <mergeCell ref="A5:H5"/>
    <mergeCell ref="B7:H7"/>
    <mergeCell ref="B21:D21"/>
    <mergeCell ref="B9:H9"/>
    <mergeCell ref="B11:D11"/>
    <mergeCell ref="B12:D12"/>
    <mergeCell ref="B13:D13"/>
    <mergeCell ref="B14:D14"/>
    <mergeCell ref="B15:D15"/>
    <mergeCell ref="B16:D16"/>
    <mergeCell ref="B17:D17"/>
    <mergeCell ref="B18:D18"/>
    <mergeCell ref="B19:D19"/>
    <mergeCell ref="B20:D20"/>
    <mergeCell ref="B33:D33"/>
    <mergeCell ref="B22:D22"/>
    <mergeCell ref="B23:D23"/>
    <mergeCell ref="B24:D24"/>
    <mergeCell ref="B25:D25"/>
    <mergeCell ref="B26:D26"/>
    <mergeCell ref="B27:D27"/>
    <mergeCell ref="B28:D28"/>
    <mergeCell ref="B29:D29"/>
    <mergeCell ref="B30:D30"/>
    <mergeCell ref="B31:D31"/>
    <mergeCell ref="B32:D32"/>
    <mergeCell ref="B45:D45"/>
    <mergeCell ref="B34:D34"/>
    <mergeCell ref="B35:D35"/>
    <mergeCell ref="B36:D36"/>
    <mergeCell ref="B37:D37"/>
    <mergeCell ref="B38:D38"/>
    <mergeCell ref="B39:D39"/>
    <mergeCell ref="B40:D40"/>
    <mergeCell ref="B41:D41"/>
    <mergeCell ref="B42:D42"/>
    <mergeCell ref="B43:D43"/>
    <mergeCell ref="B44:D44"/>
    <mergeCell ref="A58:C58"/>
    <mergeCell ref="B46:D46"/>
    <mergeCell ref="B47:D47"/>
    <mergeCell ref="B48:D48"/>
    <mergeCell ref="B49:D49"/>
    <mergeCell ref="B50:D50"/>
    <mergeCell ref="B51:D51"/>
    <mergeCell ref="B52:D52"/>
    <mergeCell ref="B54:D54"/>
    <mergeCell ref="A55:C55"/>
    <mergeCell ref="A56:C56"/>
    <mergeCell ref="A57:C57"/>
    <mergeCell ref="C71:G71"/>
    <mergeCell ref="C75:G75"/>
    <mergeCell ref="C66:G66"/>
    <mergeCell ref="A59:C59"/>
    <mergeCell ref="C61:G61"/>
    <mergeCell ref="C62:G62"/>
    <mergeCell ref="B68:F68"/>
    <mergeCell ref="B69:G69"/>
    <mergeCell ref="C70:G70"/>
  </mergeCells>
  <printOptions horizontalCentered="1"/>
  <pageMargins left="0.31" right="0.3" top="0.70499999999999996" bottom="0.40600000000000003" header="0.13149606299212599" footer="0.2"/>
  <pageSetup paperSize="9"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5"/>
  <sheetViews>
    <sheetView topLeftCell="C50" zoomScale="115" zoomScaleNormal="115" workbookViewId="0">
      <selection activeCell="G52" sqref="G52"/>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10" customFormat="1" ht="48.75" customHeight="1" x14ac:dyDescent="0.25">
      <c r="A2" s="89" t="s">
        <v>1</v>
      </c>
      <c r="B2" s="89"/>
      <c r="C2" s="89"/>
      <c r="D2" s="89" t="s">
        <v>2</v>
      </c>
      <c r="E2" s="89"/>
      <c r="F2" s="89"/>
      <c r="G2" s="89"/>
      <c r="H2" s="89"/>
    </row>
    <row r="3" spans="1:8" s="10" customFormat="1" ht="8.25" customHeight="1" x14ac:dyDescent="0.25">
      <c r="A3" s="118"/>
      <c r="B3" s="118"/>
      <c r="D3" s="2"/>
      <c r="E3" s="2"/>
      <c r="F3" s="2"/>
      <c r="G3" s="2"/>
      <c r="H3" s="2"/>
    </row>
    <row r="4" spans="1:8" ht="10.15" customHeight="1" x14ac:dyDescent="0.25">
      <c r="B4" s="1"/>
    </row>
    <row r="5" spans="1:8" ht="39.950000000000003" customHeight="1" x14ac:dyDescent="0.25">
      <c r="A5" s="119" t="s">
        <v>3</v>
      </c>
      <c r="B5" s="119"/>
      <c r="C5" s="119"/>
      <c r="D5" s="119"/>
      <c r="E5" s="119"/>
      <c r="F5" s="119"/>
      <c r="G5" s="119"/>
      <c r="H5" s="119"/>
    </row>
    <row r="6" spans="1:8" ht="11.45" customHeight="1" x14ac:dyDescent="0.25"/>
    <row r="7" spans="1:8" s="32" customFormat="1" ht="25.15" customHeight="1" x14ac:dyDescent="0.25">
      <c r="B7" s="113" t="s">
        <v>149</v>
      </c>
      <c r="C7" s="113"/>
      <c r="D7" s="113"/>
      <c r="E7" s="113"/>
      <c r="F7" s="113"/>
      <c r="G7" s="113"/>
      <c r="H7" s="113"/>
    </row>
    <row r="8" spans="1:8" s="32" customFormat="1" ht="25.15" customHeight="1" x14ac:dyDescent="0.25">
      <c r="B8" s="113" t="s">
        <v>150</v>
      </c>
      <c r="C8" s="113"/>
      <c r="D8" s="113"/>
      <c r="E8" s="113"/>
      <c r="F8" s="113"/>
      <c r="G8" s="113"/>
      <c r="H8" s="113"/>
    </row>
    <row r="9" spans="1:8" s="32" customFormat="1" ht="25.15" customHeight="1" x14ac:dyDescent="0.25">
      <c r="B9" s="113" t="s">
        <v>151</v>
      </c>
      <c r="C9" s="113"/>
      <c r="D9" s="113"/>
      <c r="E9" s="113"/>
      <c r="F9" s="113"/>
      <c r="G9" s="113"/>
      <c r="H9" s="113"/>
    </row>
    <row r="10" spans="1:8" s="32" customFormat="1" ht="20.100000000000001" customHeight="1" x14ac:dyDescent="0.25">
      <c r="B10" s="11"/>
      <c r="C10" s="11"/>
    </row>
    <row r="11" spans="1:8" s="10" customFormat="1" ht="64.5" customHeight="1" x14ac:dyDescent="0.25">
      <c r="A11" s="13" t="s">
        <v>4</v>
      </c>
      <c r="B11" s="114" t="s">
        <v>5</v>
      </c>
      <c r="C11" s="114"/>
      <c r="D11" s="114"/>
      <c r="E11" s="13" t="s">
        <v>6</v>
      </c>
      <c r="F11" s="24" t="s">
        <v>7</v>
      </c>
      <c r="G11" s="24" t="s">
        <v>8</v>
      </c>
      <c r="H11" s="13" t="s">
        <v>9</v>
      </c>
    </row>
    <row r="12" spans="1:8" s="10" customFormat="1" ht="27" customHeight="1" x14ac:dyDescent="0.25">
      <c r="A12" s="16" t="s">
        <v>10</v>
      </c>
      <c r="B12" s="115" t="s">
        <v>11</v>
      </c>
      <c r="C12" s="116"/>
      <c r="D12" s="117"/>
      <c r="E12" s="16" t="s">
        <v>12</v>
      </c>
      <c r="F12" s="16" t="s">
        <v>13</v>
      </c>
      <c r="G12" s="16" t="s">
        <v>14</v>
      </c>
      <c r="H12" s="16" t="s">
        <v>15</v>
      </c>
    </row>
    <row r="13" spans="1:8" s="10" customFormat="1" ht="33" customHeight="1" x14ac:dyDescent="0.25">
      <c r="A13" s="13" t="s">
        <v>16</v>
      </c>
      <c r="B13" s="109" t="s">
        <v>17</v>
      </c>
      <c r="C13" s="109"/>
      <c r="D13" s="109"/>
      <c r="E13" s="17">
        <f>E14+E20</f>
        <v>20</v>
      </c>
      <c r="F13" s="18">
        <f>F14+F20</f>
        <v>18</v>
      </c>
      <c r="G13" s="18"/>
      <c r="H13" s="13"/>
    </row>
    <row r="14" spans="1:8" s="20" customFormat="1" ht="40.5" customHeight="1" x14ac:dyDescent="0.25">
      <c r="A14" s="27">
        <v>1</v>
      </c>
      <c r="B14" s="109" t="s">
        <v>18</v>
      </c>
      <c r="C14" s="109"/>
      <c r="D14" s="109"/>
      <c r="E14" s="17">
        <f>SUM(E15:E19)</f>
        <v>10</v>
      </c>
      <c r="F14" s="18">
        <f>SUM(F15:F19)</f>
        <v>8</v>
      </c>
      <c r="G14" s="18"/>
      <c r="H14" s="27"/>
    </row>
    <row r="15" spans="1:8" s="20" customFormat="1" ht="39.6" customHeight="1" x14ac:dyDescent="0.25">
      <c r="A15" s="27" t="s">
        <v>19</v>
      </c>
      <c r="B15" s="106" t="s">
        <v>20</v>
      </c>
      <c r="C15" s="107"/>
      <c r="D15" s="108"/>
      <c r="E15" s="27">
        <v>2</v>
      </c>
      <c r="F15" s="84">
        <v>2</v>
      </c>
      <c r="G15" s="27"/>
      <c r="H15" s="27"/>
    </row>
    <row r="16" spans="1:8" s="22" customFormat="1" ht="39.75" customHeight="1" x14ac:dyDescent="0.25">
      <c r="A16" s="27" t="s">
        <v>21</v>
      </c>
      <c r="B16" s="106" t="s">
        <v>22</v>
      </c>
      <c r="C16" s="107"/>
      <c r="D16" s="108"/>
      <c r="E16" s="27">
        <v>2</v>
      </c>
      <c r="F16" s="21">
        <v>2</v>
      </c>
      <c r="G16" s="21"/>
      <c r="H16" s="21"/>
    </row>
    <row r="17" spans="1:8" s="22" customFormat="1" ht="68.25" customHeight="1" x14ac:dyDescent="0.25">
      <c r="A17" s="27" t="s">
        <v>23</v>
      </c>
      <c r="B17" s="106" t="s">
        <v>24</v>
      </c>
      <c r="C17" s="107"/>
      <c r="D17" s="108"/>
      <c r="E17" s="27">
        <v>2</v>
      </c>
      <c r="F17" s="21">
        <v>2</v>
      </c>
      <c r="G17" s="21"/>
      <c r="H17" s="21"/>
    </row>
    <row r="18" spans="1:8" s="22" customFormat="1" ht="35.25" customHeight="1" x14ac:dyDescent="0.25">
      <c r="A18" s="27" t="s">
        <v>25</v>
      </c>
      <c r="B18" s="106" t="s">
        <v>26</v>
      </c>
      <c r="C18" s="107"/>
      <c r="D18" s="108"/>
      <c r="E18" s="27">
        <v>2</v>
      </c>
      <c r="F18" s="21">
        <v>0</v>
      </c>
      <c r="G18" s="21"/>
      <c r="H18" s="21"/>
    </row>
    <row r="19" spans="1:8" s="22" customFormat="1" ht="36.75" customHeight="1" x14ac:dyDescent="0.25">
      <c r="A19" s="27" t="s">
        <v>27</v>
      </c>
      <c r="B19" s="106" t="s">
        <v>28</v>
      </c>
      <c r="C19" s="107"/>
      <c r="D19" s="108"/>
      <c r="E19" s="27">
        <v>2</v>
      </c>
      <c r="F19" s="21">
        <v>2</v>
      </c>
      <c r="G19" s="21"/>
      <c r="H19" s="21"/>
    </row>
    <row r="20" spans="1:8" s="20" customFormat="1" ht="115.5" customHeight="1" x14ac:dyDescent="0.25">
      <c r="A20" s="27">
        <v>2</v>
      </c>
      <c r="B20" s="103" t="s">
        <v>29</v>
      </c>
      <c r="C20" s="104"/>
      <c r="D20" s="105"/>
      <c r="E20" s="17">
        <f>SUM(E21:E25)</f>
        <v>10</v>
      </c>
      <c r="F20" s="18">
        <f>SUM(F21:F25)</f>
        <v>10</v>
      </c>
      <c r="G20" s="18">
        <f>SUM(G21:G25)</f>
        <v>0</v>
      </c>
      <c r="H20" s="27"/>
    </row>
    <row r="21" spans="1:8" s="22" customFormat="1" ht="65.45" customHeight="1" x14ac:dyDescent="0.25">
      <c r="A21" s="27" t="s">
        <v>30</v>
      </c>
      <c r="B21" s="106" t="s">
        <v>31</v>
      </c>
      <c r="C21" s="107"/>
      <c r="D21" s="108"/>
      <c r="E21" s="27">
        <v>2</v>
      </c>
      <c r="F21" s="21">
        <v>2</v>
      </c>
      <c r="G21" s="21"/>
      <c r="H21" s="21"/>
    </row>
    <row r="22" spans="1:8" s="22" customFormat="1" ht="58.15" customHeight="1" x14ac:dyDescent="0.25">
      <c r="A22" s="27" t="s">
        <v>32</v>
      </c>
      <c r="B22" s="106" t="s">
        <v>33</v>
      </c>
      <c r="C22" s="107"/>
      <c r="D22" s="108"/>
      <c r="E22" s="27">
        <v>2</v>
      </c>
      <c r="F22" s="21">
        <v>2</v>
      </c>
      <c r="G22" s="21"/>
      <c r="H22" s="21"/>
    </row>
    <row r="23" spans="1:8" s="22" customFormat="1" ht="52.5" customHeight="1" x14ac:dyDescent="0.25">
      <c r="A23" s="27" t="s">
        <v>34</v>
      </c>
      <c r="B23" s="106" t="s">
        <v>94</v>
      </c>
      <c r="C23" s="107"/>
      <c r="D23" s="108"/>
      <c r="E23" s="27">
        <v>2</v>
      </c>
      <c r="F23" s="21">
        <v>2</v>
      </c>
      <c r="G23" s="21"/>
      <c r="H23" s="21"/>
    </row>
    <row r="24" spans="1:8" s="20" customFormat="1" ht="88.15" customHeight="1" x14ac:dyDescent="0.25">
      <c r="A24" s="27" t="s">
        <v>36</v>
      </c>
      <c r="B24" s="106" t="s">
        <v>37</v>
      </c>
      <c r="C24" s="107"/>
      <c r="D24" s="108"/>
      <c r="E24" s="27">
        <v>2</v>
      </c>
      <c r="F24" s="84">
        <v>2</v>
      </c>
      <c r="G24" s="27"/>
      <c r="H24" s="27"/>
    </row>
    <row r="25" spans="1:8" s="20" customFormat="1" ht="81.599999999999994" customHeight="1" x14ac:dyDescent="0.25">
      <c r="A25" s="27" t="s">
        <v>38</v>
      </c>
      <c r="B25" s="106" t="s">
        <v>39</v>
      </c>
      <c r="C25" s="107"/>
      <c r="D25" s="108"/>
      <c r="E25" s="27">
        <v>2</v>
      </c>
      <c r="F25" s="84">
        <v>2</v>
      </c>
      <c r="G25" s="27"/>
      <c r="H25" s="27"/>
    </row>
    <row r="26" spans="1:8" s="10" customFormat="1" ht="21" customHeight="1" x14ac:dyDescent="0.25">
      <c r="A26" s="13" t="s">
        <v>40</v>
      </c>
      <c r="B26" s="110" t="s">
        <v>41</v>
      </c>
      <c r="C26" s="111"/>
      <c r="D26" s="112"/>
      <c r="E26" s="17">
        <f>E27+E33+E39</f>
        <v>30</v>
      </c>
      <c r="F26" s="18">
        <f>F27+F33+F39</f>
        <v>26</v>
      </c>
      <c r="G26" s="18">
        <f>G27+G33+G39</f>
        <v>0</v>
      </c>
      <c r="H26" s="13"/>
    </row>
    <row r="27" spans="1:8" s="20" customFormat="1" ht="76.150000000000006" customHeight="1" x14ac:dyDescent="0.25">
      <c r="A27" s="27">
        <v>1</v>
      </c>
      <c r="B27" s="109" t="s">
        <v>95</v>
      </c>
      <c r="C27" s="109"/>
      <c r="D27" s="109"/>
      <c r="E27" s="17">
        <f>SUM(E28:E32)</f>
        <v>10</v>
      </c>
      <c r="F27" s="18">
        <f>SUM(F28:F32)</f>
        <v>7</v>
      </c>
      <c r="G27" s="18">
        <f>SUM(G28:G32)</f>
        <v>0</v>
      </c>
      <c r="H27" s="27"/>
    </row>
    <row r="28" spans="1:8" s="22" customFormat="1" ht="43.9" customHeight="1" x14ac:dyDescent="0.25">
      <c r="A28" s="27" t="s">
        <v>19</v>
      </c>
      <c r="B28" s="106" t="s">
        <v>96</v>
      </c>
      <c r="C28" s="107"/>
      <c r="D28" s="108"/>
      <c r="E28" s="27">
        <v>2</v>
      </c>
      <c r="F28" s="21">
        <v>2</v>
      </c>
      <c r="G28" s="21"/>
      <c r="H28" s="21"/>
    </row>
    <row r="29" spans="1:8" s="22" customFormat="1" ht="48.75" customHeight="1" x14ac:dyDescent="0.25">
      <c r="A29" s="27" t="s">
        <v>21</v>
      </c>
      <c r="B29" s="106" t="s">
        <v>97</v>
      </c>
      <c r="C29" s="107"/>
      <c r="D29" s="108"/>
      <c r="E29" s="27">
        <v>2</v>
      </c>
      <c r="F29" s="21">
        <v>0</v>
      </c>
      <c r="G29" s="21"/>
      <c r="H29" s="21"/>
    </row>
    <row r="30" spans="1:8" s="22" customFormat="1" ht="45.6" customHeight="1" x14ac:dyDescent="0.25">
      <c r="A30" s="27" t="s">
        <v>23</v>
      </c>
      <c r="B30" s="106" t="s">
        <v>98</v>
      </c>
      <c r="C30" s="107"/>
      <c r="D30" s="108"/>
      <c r="E30" s="27">
        <v>2</v>
      </c>
      <c r="F30" s="21">
        <v>2</v>
      </c>
      <c r="G30" s="21"/>
      <c r="H30" s="21"/>
    </row>
    <row r="31" spans="1:8" s="22" customFormat="1" ht="76.150000000000006" customHeight="1" x14ac:dyDescent="0.25">
      <c r="A31" s="27" t="s">
        <v>25</v>
      </c>
      <c r="B31" s="106" t="s">
        <v>99</v>
      </c>
      <c r="C31" s="107"/>
      <c r="D31" s="108"/>
      <c r="E31" s="27">
        <v>2</v>
      </c>
      <c r="F31" s="21">
        <v>2</v>
      </c>
      <c r="G31" s="21"/>
      <c r="H31" s="21"/>
    </row>
    <row r="32" spans="1:8" s="22" customFormat="1" ht="96" customHeight="1" x14ac:dyDescent="0.25">
      <c r="A32" s="27" t="s">
        <v>27</v>
      </c>
      <c r="B32" s="106" t="s">
        <v>47</v>
      </c>
      <c r="C32" s="107"/>
      <c r="D32" s="108"/>
      <c r="E32" s="27">
        <v>2</v>
      </c>
      <c r="F32" s="21">
        <v>1</v>
      </c>
      <c r="G32" s="21"/>
      <c r="H32" s="21"/>
    </row>
    <row r="33" spans="1:8" s="20" customFormat="1" ht="106.15" customHeight="1" x14ac:dyDescent="0.25">
      <c r="A33" s="27">
        <v>2</v>
      </c>
      <c r="B33" s="109" t="s">
        <v>100</v>
      </c>
      <c r="C33" s="109"/>
      <c r="D33" s="109"/>
      <c r="E33" s="17">
        <f>SUM(E34:E38)</f>
        <v>10</v>
      </c>
      <c r="F33" s="18">
        <f>SUM(F34:F38)</f>
        <v>10</v>
      </c>
      <c r="G33" s="18">
        <f>SUM(G34:G38)</f>
        <v>0</v>
      </c>
      <c r="H33" s="27"/>
    </row>
    <row r="34" spans="1:8" s="22" customFormat="1" ht="64.150000000000006" customHeight="1" x14ac:dyDescent="0.25">
      <c r="A34" s="27" t="s">
        <v>30</v>
      </c>
      <c r="B34" s="106" t="s">
        <v>101</v>
      </c>
      <c r="C34" s="107"/>
      <c r="D34" s="108"/>
      <c r="E34" s="27">
        <v>2</v>
      </c>
      <c r="F34" s="21">
        <v>2</v>
      </c>
      <c r="G34" s="21"/>
      <c r="H34" s="21"/>
    </row>
    <row r="35" spans="1:8" s="22" customFormat="1" ht="58.5" customHeight="1" x14ac:dyDescent="0.25">
      <c r="A35" s="27" t="s">
        <v>32</v>
      </c>
      <c r="B35" s="106" t="s">
        <v>102</v>
      </c>
      <c r="C35" s="107"/>
      <c r="D35" s="108"/>
      <c r="E35" s="27">
        <v>2</v>
      </c>
      <c r="F35" s="21">
        <v>2</v>
      </c>
      <c r="G35" s="21"/>
      <c r="H35" s="21"/>
    </row>
    <row r="36" spans="1:8" s="22" customFormat="1" ht="41.45" customHeight="1" x14ac:dyDescent="0.25">
      <c r="A36" s="27" t="s">
        <v>34</v>
      </c>
      <c r="B36" s="106" t="s">
        <v>103</v>
      </c>
      <c r="C36" s="107"/>
      <c r="D36" s="108"/>
      <c r="E36" s="27">
        <v>2</v>
      </c>
      <c r="F36" s="21">
        <v>2</v>
      </c>
      <c r="G36" s="21"/>
      <c r="H36" s="21"/>
    </row>
    <row r="37" spans="1:8" s="22" customFormat="1" ht="47.45" customHeight="1" x14ac:dyDescent="0.25">
      <c r="A37" s="27" t="s">
        <v>36</v>
      </c>
      <c r="B37" s="106" t="s">
        <v>104</v>
      </c>
      <c r="C37" s="107"/>
      <c r="D37" s="108"/>
      <c r="E37" s="27">
        <v>2</v>
      </c>
      <c r="F37" s="21">
        <v>2</v>
      </c>
      <c r="G37" s="21"/>
      <c r="H37" s="21"/>
    </row>
    <row r="38" spans="1:8" s="22" customFormat="1" ht="55.5" customHeight="1" x14ac:dyDescent="0.25">
      <c r="A38" s="27" t="s">
        <v>38</v>
      </c>
      <c r="B38" s="106" t="s">
        <v>105</v>
      </c>
      <c r="C38" s="107"/>
      <c r="D38" s="108"/>
      <c r="E38" s="27">
        <v>2</v>
      </c>
      <c r="F38" s="21">
        <v>2</v>
      </c>
      <c r="G38" s="21"/>
      <c r="H38" s="21"/>
    </row>
    <row r="39" spans="1:8" s="20" customFormat="1" ht="53.25" customHeight="1" x14ac:dyDescent="0.25">
      <c r="A39" s="27">
        <v>3</v>
      </c>
      <c r="B39" s="109" t="s">
        <v>54</v>
      </c>
      <c r="C39" s="109"/>
      <c r="D39" s="109"/>
      <c r="E39" s="17">
        <f>SUM(E40:E44)</f>
        <v>10</v>
      </c>
      <c r="F39" s="18">
        <f>SUM(F40:F44)</f>
        <v>9</v>
      </c>
      <c r="G39" s="18">
        <f>SUM(G40:G44)</f>
        <v>0</v>
      </c>
      <c r="H39" s="27"/>
    </row>
    <row r="40" spans="1:8" s="22" customFormat="1" ht="54" customHeight="1" x14ac:dyDescent="0.25">
      <c r="A40" s="27" t="s">
        <v>55</v>
      </c>
      <c r="B40" s="106" t="s">
        <v>106</v>
      </c>
      <c r="C40" s="107"/>
      <c r="D40" s="108"/>
      <c r="E40" s="27">
        <v>2</v>
      </c>
      <c r="F40" s="21">
        <v>2</v>
      </c>
      <c r="G40" s="21"/>
      <c r="H40" s="21"/>
    </row>
    <row r="41" spans="1:8" s="22" customFormat="1" ht="30" customHeight="1" x14ac:dyDescent="0.25">
      <c r="A41" s="27" t="s">
        <v>57</v>
      </c>
      <c r="B41" s="106" t="s">
        <v>107</v>
      </c>
      <c r="C41" s="107"/>
      <c r="D41" s="108"/>
      <c r="E41" s="27">
        <v>2</v>
      </c>
      <c r="F41" s="21">
        <v>2</v>
      </c>
      <c r="G41" s="21"/>
      <c r="H41" s="21"/>
    </row>
    <row r="42" spans="1:8" s="22" customFormat="1" ht="47.45" customHeight="1" x14ac:dyDescent="0.25">
      <c r="A42" s="27" t="s">
        <v>59</v>
      </c>
      <c r="B42" s="106" t="s">
        <v>108</v>
      </c>
      <c r="C42" s="107"/>
      <c r="D42" s="108"/>
      <c r="E42" s="27">
        <v>2</v>
      </c>
      <c r="F42" s="21">
        <v>1</v>
      </c>
      <c r="G42" s="21"/>
      <c r="H42" s="21"/>
    </row>
    <row r="43" spans="1:8" s="22" customFormat="1" ht="63" customHeight="1" x14ac:dyDescent="0.25">
      <c r="A43" s="27" t="s">
        <v>61</v>
      </c>
      <c r="B43" s="106" t="s">
        <v>109</v>
      </c>
      <c r="C43" s="107"/>
      <c r="D43" s="108"/>
      <c r="E43" s="27">
        <v>2</v>
      </c>
      <c r="F43" s="21">
        <v>2</v>
      </c>
      <c r="G43" s="21"/>
      <c r="H43" s="21"/>
    </row>
    <row r="44" spans="1:8" s="22" customFormat="1" ht="63" customHeight="1" x14ac:dyDescent="0.25">
      <c r="A44" s="27" t="s">
        <v>63</v>
      </c>
      <c r="B44" s="106" t="s">
        <v>110</v>
      </c>
      <c r="C44" s="107"/>
      <c r="D44" s="108"/>
      <c r="E44" s="27">
        <v>2</v>
      </c>
      <c r="F44" s="21">
        <v>2</v>
      </c>
      <c r="G44" s="21"/>
      <c r="H44" s="21"/>
    </row>
    <row r="45" spans="1:8" s="10" customFormat="1" ht="52.5" customHeight="1" x14ac:dyDescent="0.25">
      <c r="A45" s="13" t="s">
        <v>65</v>
      </c>
      <c r="B45" s="103" t="s">
        <v>66</v>
      </c>
      <c r="C45" s="104"/>
      <c r="D45" s="105"/>
      <c r="E45" s="17">
        <v>50</v>
      </c>
      <c r="F45" s="18">
        <f>SUM(F46:F51)</f>
        <v>50</v>
      </c>
      <c r="G45" s="18">
        <f>SUM(G46:G51)</f>
        <v>0</v>
      </c>
      <c r="H45" s="13"/>
    </row>
    <row r="46" spans="1:8" s="20" customFormat="1" ht="30" customHeight="1" x14ac:dyDescent="0.25">
      <c r="A46" s="27"/>
      <c r="B46" s="95" t="s">
        <v>67</v>
      </c>
      <c r="C46" s="96"/>
      <c r="D46" s="97"/>
      <c r="E46" s="27">
        <v>50</v>
      </c>
      <c r="F46" s="84">
        <v>50</v>
      </c>
      <c r="G46" s="27"/>
      <c r="H46" s="27"/>
    </row>
    <row r="47" spans="1:8" s="20" customFormat="1" ht="30" customHeight="1" x14ac:dyDescent="0.25">
      <c r="A47" s="27"/>
      <c r="B47" s="95" t="s">
        <v>68</v>
      </c>
      <c r="C47" s="96"/>
      <c r="D47" s="97"/>
      <c r="E47" s="27">
        <v>45</v>
      </c>
      <c r="F47" s="84"/>
      <c r="G47" s="27"/>
      <c r="H47" s="27"/>
    </row>
    <row r="48" spans="1:8" s="20" customFormat="1" ht="30" customHeight="1" x14ac:dyDescent="0.25">
      <c r="A48" s="27"/>
      <c r="B48" s="95" t="s">
        <v>69</v>
      </c>
      <c r="C48" s="96"/>
      <c r="D48" s="97"/>
      <c r="E48" s="27">
        <v>40</v>
      </c>
      <c r="F48" s="84"/>
      <c r="G48" s="27"/>
      <c r="H48" s="27"/>
    </row>
    <row r="49" spans="1:8" s="20" customFormat="1" ht="30" customHeight="1" x14ac:dyDescent="0.25">
      <c r="A49" s="27"/>
      <c r="B49" s="95" t="s">
        <v>70</v>
      </c>
      <c r="C49" s="96"/>
      <c r="D49" s="97"/>
      <c r="E49" s="27">
        <v>30</v>
      </c>
      <c r="F49" s="84"/>
      <c r="G49" s="27"/>
      <c r="H49" s="27"/>
    </row>
    <row r="50" spans="1:8" s="20" customFormat="1" ht="30" customHeight="1" x14ac:dyDescent="0.25">
      <c r="A50" s="27"/>
      <c r="B50" s="95" t="s">
        <v>71</v>
      </c>
      <c r="C50" s="96"/>
      <c r="D50" s="97"/>
      <c r="E50" s="27">
        <v>25</v>
      </c>
      <c r="F50" s="84"/>
      <c r="G50" s="27"/>
      <c r="H50" s="27"/>
    </row>
    <row r="51" spans="1:8" s="20" customFormat="1" ht="30" customHeight="1" x14ac:dyDescent="0.25">
      <c r="A51" s="27"/>
      <c r="B51" s="95" t="s">
        <v>72</v>
      </c>
      <c r="C51" s="96"/>
      <c r="D51" s="97"/>
      <c r="E51" s="27">
        <v>0</v>
      </c>
      <c r="F51" s="84"/>
      <c r="G51" s="27"/>
      <c r="H51" s="27"/>
    </row>
    <row r="52" spans="1:8" s="10" customFormat="1" ht="30" customHeight="1" x14ac:dyDescent="0.25">
      <c r="A52" s="13"/>
      <c r="B52" s="98" t="s">
        <v>73</v>
      </c>
      <c r="C52" s="99"/>
      <c r="D52" s="100"/>
      <c r="E52" s="13">
        <f>E13+E26+E45</f>
        <v>100</v>
      </c>
      <c r="F52" s="23">
        <f>F13+F26+F45</f>
        <v>94</v>
      </c>
      <c r="G52" s="23"/>
      <c r="H52" s="13"/>
    </row>
    <row r="53" spans="1:8" ht="9.75" customHeight="1" x14ac:dyDescent="0.25">
      <c r="C53" s="4"/>
      <c r="D53" s="4"/>
    </row>
    <row r="54" spans="1:8" ht="20.25" customHeight="1" x14ac:dyDescent="0.25">
      <c r="B54" s="101" t="s">
        <v>74</v>
      </c>
      <c r="C54" s="101"/>
      <c r="D54" s="101"/>
    </row>
    <row r="55" spans="1:8" s="32" customFormat="1" ht="78" customHeight="1" x14ac:dyDescent="0.25">
      <c r="A55" s="129" t="s">
        <v>75</v>
      </c>
      <c r="B55" s="130"/>
      <c r="C55" s="131"/>
      <c r="D55" s="24" t="s">
        <v>76</v>
      </c>
      <c r="E55" s="24" t="s">
        <v>77</v>
      </c>
      <c r="F55" s="43" t="s">
        <v>111</v>
      </c>
      <c r="G55" s="24" t="s">
        <v>79</v>
      </c>
      <c r="H55" s="26"/>
    </row>
    <row r="56" spans="1:8" ht="34.5" customHeight="1" x14ac:dyDescent="0.25">
      <c r="A56" s="121" t="s">
        <v>80</v>
      </c>
      <c r="B56" s="122"/>
      <c r="C56" s="123"/>
      <c r="D56" s="27" t="s">
        <v>81</v>
      </c>
      <c r="E56" s="27" t="s">
        <v>118</v>
      </c>
      <c r="F56" s="44"/>
      <c r="G56" s="45" t="str">
        <f>IF(AND(80&lt;=G52,G52&lt;100),G52,"")</f>
        <v/>
      </c>
      <c r="H56" s="46"/>
    </row>
    <row r="57" spans="1:8" ht="54.6" customHeight="1" x14ac:dyDescent="0.25">
      <c r="A57" s="121" t="s">
        <v>82</v>
      </c>
      <c r="B57" s="122"/>
      <c r="C57" s="123"/>
      <c r="D57" s="27" t="s">
        <v>83</v>
      </c>
      <c r="E57" s="27"/>
      <c r="F57" s="44"/>
      <c r="G57" s="45" t="str">
        <f>IF(AND(65&lt;=G52,G52&lt;80),G52,"")</f>
        <v/>
      </c>
      <c r="H57" s="46"/>
    </row>
    <row r="58" spans="1:8" ht="51.6" customHeight="1" x14ac:dyDescent="0.25">
      <c r="A58" s="121" t="s">
        <v>84</v>
      </c>
      <c r="B58" s="122"/>
      <c r="C58" s="123"/>
      <c r="D58" s="27" t="s">
        <v>85</v>
      </c>
      <c r="E58" s="27"/>
      <c r="F58" s="44"/>
      <c r="G58" s="45" t="str">
        <f>IF(AND(50&lt;=G52,G52&lt;65),G52,"")</f>
        <v/>
      </c>
      <c r="H58" s="46"/>
    </row>
    <row r="59" spans="1:8" ht="39.6" customHeight="1" x14ac:dyDescent="0.25">
      <c r="A59" s="121" t="s">
        <v>86</v>
      </c>
      <c r="B59" s="122"/>
      <c r="C59" s="123"/>
      <c r="D59" s="27" t="s">
        <v>87</v>
      </c>
      <c r="E59" s="27"/>
      <c r="F59" s="44"/>
      <c r="G59" s="45" t="str">
        <f>IF(AND(0&lt;G52,G52&lt;50),G52,"")</f>
        <v/>
      </c>
      <c r="H59" s="46"/>
    </row>
    <row r="60" spans="1:8" ht="8.4499999999999993" customHeight="1" x14ac:dyDescent="0.25"/>
    <row r="61" spans="1:8" s="5" customFormat="1" ht="20.25" customHeight="1" x14ac:dyDescent="0.25">
      <c r="B61" s="6"/>
      <c r="C61" s="88" t="s">
        <v>112</v>
      </c>
      <c r="D61" s="88"/>
      <c r="E61" s="88"/>
      <c r="F61" s="88"/>
      <c r="G61" s="88"/>
      <c r="H61" s="6"/>
    </row>
    <row r="62" spans="1:8" s="10" customFormat="1" ht="35.25" customHeight="1" x14ac:dyDescent="0.25">
      <c r="C62" s="89" t="s">
        <v>89</v>
      </c>
      <c r="D62" s="124"/>
      <c r="E62" s="124"/>
      <c r="F62" s="124"/>
      <c r="G62" s="124"/>
      <c r="H62" s="31"/>
    </row>
    <row r="63" spans="1:8" x14ac:dyDescent="0.25">
      <c r="D63" s="8"/>
      <c r="E63" s="8"/>
      <c r="F63" s="8"/>
      <c r="G63" s="8"/>
      <c r="H63" s="8"/>
    </row>
    <row r="66" spans="2:8" x14ac:dyDescent="0.25">
      <c r="C66" s="86" t="s">
        <v>139</v>
      </c>
      <c r="D66" s="86"/>
      <c r="E66" s="86"/>
      <c r="F66" s="86"/>
      <c r="G66" s="86"/>
    </row>
    <row r="68" spans="2:8" x14ac:dyDescent="0.25">
      <c r="B68" s="125" t="s">
        <v>90</v>
      </c>
      <c r="C68" s="125"/>
      <c r="D68" s="125"/>
      <c r="E68" s="125"/>
      <c r="F68" s="125"/>
    </row>
    <row r="69" spans="2:8" ht="100.9" customHeight="1" x14ac:dyDescent="0.25">
      <c r="B69" s="126" t="s">
        <v>91</v>
      </c>
      <c r="C69" s="127"/>
      <c r="D69" s="127"/>
      <c r="E69" s="127"/>
      <c r="F69" s="127"/>
      <c r="G69" s="128"/>
      <c r="H69" s="48"/>
    </row>
    <row r="70" spans="2:8" ht="30.6" customHeight="1" x14ac:dyDescent="0.25">
      <c r="B70" s="49"/>
      <c r="C70" s="88" t="s">
        <v>112</v>
      </c>
      <c r="D70" s="88"/>
      <c r="E70" s="88"/>
      <c r="F70" s="88"/>
      <c r="G70" s="88"/>
      <c r="H70" s="50"/>
    </row>
    <row r="71" spans="2:8" ht="43.15" customHeight="1" x14ac:dyDescent="0.25">
      <c r="B71" s="31"/>
      <c r="C71" s="118" t="s">
        <v>92</v>
      </c>
      <c r="D71" s="118"/>
      <c r="E71" s="118"/>
      <c r="F71" s="118"/>
      <c r="G71" s="118"/>
      <c r="H71" s="51"/>
    </row>
    <row r="75" spans="2:8" x14ac:dyDescent="0.25">
      <c r="C75" s="86"/>
      <c r="D75" s="86"/>
      <c r="E75" s="86"/>
      <c r="F75" s="86"/>
      <c r="G75" s="86"/>
    </row>
  </sheetData>
  <mergeCells count="63">
    <mergeCell ref="B8:H8"/>
    <mergeCell ref="A2:C2"/>
    <mergeCell ref="D2:H2"/>
    <mergeCell ref="A3:B3"/>
    <mergeCell ref="A5:H5"/>
    <mergeCell ref="B7:H7"/>
    <mergeCell ref="B21:D21"/>
    <mergeCell ref="B9:H9"/>
    <mergeCell ref="B11:D11"/>
    <mergeCell ref="B12:D12"/>
    <mergeCell ref="B13:D13"/>
    <mergeCell ref="B14:D14"/>
    <mergeCell ref="B15:D15"/>
    <mergeCell ref="B16:D16"/>
    <mergeCell ref="B17:D17"/>
    <mergeCell ref="B18:D18"/>
    <mergeCell ref="B19:D19"/>
    <mergeCell ref="B20:D20"/>
    <mergeCell ref="B33:D33"/>
    <mergeCell ref="B22:D22"/>
    <mergeCell ref="B23:D23"/>
    <mergeCell ref="B24:D24"/>
    <mergeCell ref="B25:D25"/>
    <mergeCell ref="B26:D26"/>
    <mergeCell ref="B27:D27"/>
    <mergeCell ref="B28:D28"/>
    <mergeCell ref="B29:D29"/>
    <mergeCell ref="B30:D30"/>
    <mergeCell ref="B31:D31"/>
    <mergeCell ref="B32:D32"/>
    <mergeCell ref="B45:D45"/>
    <mergeCell ref="B34:D34"/>
    <mergeCell ref="B35:D35"/>
    <mergeCell ref="B36:D36"/>
    <mergeCell ref="B37:D37"/>
    <mergeCell ref="B38:D38"/>
    <mergeCell ref="B39:D39"/>
    <mergeCell ref="B40:D40"/>
    <mergeCell ref="B41:D41"/>
    <mergeCell ref="B42:D42"/>
    <mergeCell ref="B43:D43"/>
    <mergeCell ref="B44:D44"/>
    <mergeCell ref="A58:C58"/>
    <mergeCell ref="B46:D46"/>
    <mergeCell ref="B47:D47"/>
    <mergeCell ref="B48:D48"/>
    <mergeCell ref="B49:D49"/>
    <mergeCell ref="B50:D50"/>
    <mergeCell ref="B51:D51"/>
    <mergeCell ref="B52:D52"/>
    <mergeCell ref="B54:D54"/>
    <mergeCell ref="A55:C55"/>
    <mergeCell ref="A56:C56"/>
    <mergeCell ref="A57:C57"/>
    <mergeCell ref="C71:G71"/>
    <mergeCell ref="C75:G75"/>
    <mergeCell ref="A59:C59"/>
    <mergeCell ref="C61:G61"/>
    <mergeCell ref="C62:G62"/>
    <mergeCell ref="B68:F68"/>
    <mergeCell ref="B69:G69"/>
    <mergeCell ref="C70:G70"/>
    <mergeCell ref="C66:G66"/>
  </mergeCells>
  <printOptions horizontalCentered="1"/>
  <pageMargins left="0.31" right="0.3" top="0.70499999999999996" bottom="0.40600000000000003" header="0.13149606299212599" footer="0.2"/>
  <pageSetup paperSize="9" orientation="portrait" r:id="rId1"/>
  <headerFooter>
    <oddFoote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5"/>
  <sheetViews>
    <sheetView topLeftCell="A50" zoomScale="115" zoomScaleNormal="115" workbookViewId="0">
      <selection activeCell="C75" sqref="C75:G75"/>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10" customFormat="1" ht="48.75" customHeight="1" x14ac:dyDescent="0.25">
      <c r="A2" s="89" t="s">
        <v>1</v>
      </c>
      <c r="B2" s="89"/>
      <c r="C2" s="89"/>
      <c r="D2" s="89" t="s">
        <v>2</v>
      </c>
      <c r="E2" s="89"/>
      <c r="F2" s="89"/>
      <c r="G2" s="89"/>
      <c r="H2" s="89"/>
    </row>
    <row r="3" spans="1:8" s="10" customFormat="1" ht="8.25" customHeight="1" x14ac:dyDescent="0.25">
      <c r="A3" s="118"/>
      <c r="B3" s="118"/>
      <c r="D3" s="2"/>
      <c r="E3" s="2"/>
      <c r="F3" s="2"/>
      <c r="G3" s="2"/>
      <c r="H3" s="2"/>
    </row>
    <row r="4" spans="1:8" ht="10.15" customHeight="1" x14ac:dyDescent="0.25">
      <c r="B4" s="1"/>
    </row>
    <row r="5" spans="1:8" ht="39.950000000000003" customHeight="1" x14ac:dyDescent="0.25">
      <c r="A5" s="119" t="s">
        <v>3</v>
      </c>
      <c r="B5" s="119"/>
      <c r="C5" s="119"/>
      <c r="D5" s="119"/>
      <c r="E5" s="119"/>
      <c r="F5" s="119"/>
      <c r="G5" s="119"/>
      <c r="H5" s="119"/>
    </row>
    <row r="6" spans="1:8" ht="11.45" customHeight="1" x14ac:dyDescent="0.25"/>
    <row r="7" spans="1:8" s="32" customFormat="1" ht="25.15" customHeight="1" x14ac:dyDescent="0.25">
      <c r="B7" s="113" t="s">
        <v>115</v>
      </c>
      <c r="C7" s="113"/>
      <c r="D7" s="113"/>
      <c r="E7" s="113"/>
      <c r="F7" s="113"/>
      <c r="G7" s="113"/>
      <c r="H7" s="113"/>
    </row>
    <row r="8" spans="1:8" s="32" customFormat="1" ht="25.15" customHeight="1" x14ac:dyDescent="0.25">
      <c r="B8" s="113" t="s">
        <v>116</v>
      </c>
      <c r="C8" s="113"/>
      <c r="D8" s="113"/>
      <c r="E8" s="113"/>
      <c r="F8" s="113"/>
      <c r="G8" s="113"/>
      <c r="H8" s="113"/>
    </row>
    <row r="9" spans="1:8" s="32" customFormat="1" ht="25.15" customHeight="1" x14ac:dyDescent="0.25">
      <c r="B9" s="113" t="s">
        <v>117</v>
      </c>
      <c r="C9" s="113"/>
      <c r="D9" s="113"/>
      <c r="E9" s="113"/>
      <c r="F9" s="113"/>
      <c r="G9" s="113"/>
      <c r="H9" s="113"/>
    </row>
    <row r="10" spans="1:8" s="32" customFormat="1" ht="20.100000000000001" customHeight="1" x14ac:dyDescent="0.25">
      <c r="B10" s="11"/>
      <c r="C10" s="11"/>
    </row>
    <row r="11" spans="1:8" s="10" customFormat="1" ht="64.5" customHeight="1" x14ac:dyDescent="0.25">
      <c r="A11" s="13" t="s">
        <v>4</v>
      </c>
      <c r="B11" s="114" t="s">
        <v>5</v>
      </c>
      <c r="C11" s="114"/>
      <c r="D11" s="114"/>
      <c r="E11" s="13" t="s">
        <v>6</v>
      </c>
      <c r="F11" s="24" t="s">
        <v>7</v>
      </c>
      <c r="G11" s="24" t="s">
        <v>8</v>
      </c>
      <c r="H11" s="13" t="s">
        <v>9</v>
      </c>
    </row>
    <row r="12" spans="1:8" s="10" customFormat="1" ht="27" customHeight="1" x14ac:dyDescent="0.25">
      <c r="A12" s="16" t="s">
        <v>10</v>
      </c>
      <c r="B12" s="115" t="s">
        <v>11</v>
      </c>
      <c r="C12" s="116"/>
      <c r="D12" s="117"/>
      <c r="E12" s="16" t="s">
        <v>12</v>
      </c>
      <c r="F12" s="16" t="s">
        <v>13</v>
      </c>
      <c r="G12" s="16" t="s">
        <v>14</v>
      </c>
      <c r="H12" s="16" t="s">
        <v>15</v>
      </c>
    </row>
    <row r="13" spans="1:8" s="10" customFormat="1" ht="33" customHeight="1" x14ac:dyDescent="0.25">
      <c r="A13" s="13" t="s">
        <v>16</v>
      </c>
      <c r="B13" s="109" t="s">
        <v>17</v>
      </c>
      <c r="C13" s="109"/>
      <c r="D13" s="109"/>
      <c r="E13" s="17">
        <f>E14+E20</f>
        <v>20</v>
      </c>
      <c r="F13" s="18">
        <f>F14+F20</f>
        <v>19</v>
      </c>
      <c r="G13" s="18"/>
      <c r="H13" s="13"/>
    </row>
    <row r="14" spans="1:8" s="20" customFormat="1" ht="40.5" customHeight="1" x14ac:dyDescent="0.25">
      <c r="A14" s="27">
        <v>1</v>
      </c>
      <c r="B14" s="109" t="s">
        <v>18</v>
      </c>
      <c r="C14" s="109"/>
      <c r="D14" s="109"/>
      <c r="E14" s="17">
        <f>SUM(E15:E19)</f>
        <v>10</v>
      </c>
      <c r="F14" s="18">
        <f>SUM(F15:F19)</f>
        <v>9</v>
      </c>
      <c r="G14" s="18"/>
      <c r="H14" s="27"/>
    </row>
    <row r="15" spans="1:8" s="20" customFormat="1" ht="39.6" customHeight="1" x14ac:dyDescent="0.25">
      <c r="A15" s="27" t="s">
        <v>19</v>
      </c>
      <c r="B15" s="106" t="s">
        <v>20</v>
      </c>
      <c r="C15" s="107"/>
      <c r="D15" s="108"/>
      <c r="E15" s="27">
        <v>2</v>
      </c>
      <c r="F15" s="27">
        <v>2</v>
      </c>
      <c r="G15" s="27"/>
      <c r="H15" s="27"/>
    </row>
    <row r="16" spans="1:8" s="22" customFormat="1" ht="39.75" customHeight="1" x14ac:dyDescent="0.25">
      <c r="A16" s="27" t="s">
        <v>21</v>
      </c>
      <c r="B16" s="106" t="s">
        <v>22</v>
      </c>
      <c r="C16" s="107"/>
      <c r="D16" s="108"/>
      <c r="E16" s="27">
        <v>2</v>
      </c>
      <c r="F16" s="21">
        <v>2</v>
      </c>
      <c r="G16" s="21"/>
      <c r="H16" s="21"/>
    </row>
    <row r="17" spans="1:8" s="22" customFormat="1" ht="68.25" customHeight="1" x14ac:dyDescent="0.25">
      <c r="A17" s="27" t="s">
        <v>23</v>
      </c>
      <c r="B17" s="106" t="s">
        <v>24</v>
      </c>
      <c r="C17" s="107"/>
      <c r="D17" s="108"/>
      <c r="E17" s="27">
        <v>2</v>
      </c>
      <c r="F17" s="21">
        <v>2</v>
      </c>
      <c r="G17" s="21"/>
      <c r="H17" s="21"/>
    </row>
    <row r="18" spans="1:8" s="22" customFormat="1" ht="35.25" customHeight="1" x14ac:dyDescent="0.25">
      <c r="A18" s="27" t="s">
        <v>25</v>
      </c>
      <c r="B18" s="106" t="s">
        <v>26</v>
      </c>
      <c r="C18" s="107"/>
      <c r="D18" s="108"/>
      <c r="E18" s="27">
        <v>2</v>
      </c>
      <c r="F18" s="21">
        <v>2</v>
      </c>
      <c r="G18" s="21"/>
      <c r="H18" s="21"/>
    </row>
    <row r="19" spans="1:8" s="22" customFormat="1" ht="36.75" customHeight="1" x14ac:dyDescent="0.25">
      <c r="A19" s="27" t="s">
        <v>27</v>
      </c>
      <c r="B19" s="106" t="s">
        <v>28</v>
      </c>
      <c r="C19" s="107"/>
      <c r="D19" s="108"/>
      <c r="E19" s="27">
        <v>2</v>
      </c>
      <c r="F19" s="21">
        <v>1</v>
      </c>
      <c r="G19" s="21"/>
      <c r="H19" s="21"/>
    </row>
    <row r="20" spans="1:8" s="20" customFormat="1" ht="115.5" customHeight="1" x14ac:dyDescent="0.25">
      <c r="A20" s="27">
        <v>2</v>
      </c>
      <c r="B20" s="103" t="s">
        <v>29</v>
      </c>
      <c r="C20" s="104"/>
      <c r="D20" s="105"/>
      <c r="E20" s="17">
        <f>SUM(E21:E25)</f>
        <v>10</v>
      </c>
      <c r="F20" s="18">
        <f>SUM(F21:F25)</f>
        <v>10</v>
      </c>
      <c r="G20" s="18"/>
      <c r="H20" s="27"/>
    </row>
    <row r="21" spans="1:8" s="22" customFormat="1" ht="65.45" customHeight="1" x14ac:dyDescent="0.25">
      <c r="A21" s="27" t="s">
        <v>30</v>
      </c>
      <c r="B21" s="106" t="s">
        <v>31</v>
      </c>
      <c r="C21" s="107"/>
      <c r="D21" s="108"/>
      <c r="E21" s="27">
        <v>2</v>
      </c>
      <c r="F21" s="21">
        <v>2</v>
      </c>
      <c r="G21" s="21"/>
      <c r="H21" s="21"/>
    </row>
    <row r="22" spans="1:8" s="22" customFormat="1" ht="58.15" customHeight="1" x14ac:dyDescent="0.25">
      <c r="A22" s="27" t="s">
        <v>32</v>
      </c>
      <c r="B22" s="106" t="s">
        <v>33</v>
      </c>
      <c r="C22" s="107"/>
      <c r="D22" s="108"/>
      <c r="E22" s="27">
        <v>2</v>
      </c>
      <c r="F22" s="21">
        <v>2</v>
      </c>
      <c r="G22" s="21"/>
      <c r="H22" s="21"/>
    </row>
    <row r="23" spans="1:8" s="22" customFormat="1" ht="52.5" customHeight="1" x14ac:dyDescent="0.25">
      <c r="A23" s="27" t="s">
        <v>34</v>
      </c>
      <c r="B23" s="106" t="s">
        <v>94</v>
      </c>
      <c r="C23" s="107"/>
      <c r="D23" s="108"/>
      <c r="E23" s="27">
        <v>2</v>
      </c>
      <c r="F23" s="21">
        <v>2</v>
      </c>
      <c r="G23" s="21"/>
      <c r="H23" s="21"/>
    </row>
    <row r="24" spans="1:8" s="20" customFormat="1" ht="88.15" customHeight="1" x14ac:dyDescent="0.25">
      <c r="A24" s="27" t="s">
        <v>36</v>
      </c>
      <c r="B24" s="106" t="s">
        <v>37</v>
      </c>
      <c r="C24" s="107"/>
      <c r="D24" s="108"/>
      <c r="E24" s="27">
        <v>2</v>
      </c>
      <c r="F24" s="27">
        <v>2</v>
      </c>
      <c r="G24" s="27"/>
      <c r="H24" s="27"/>
    </row>
    <row r="25" spans="1:8" s="20" customFormat="1" ht="81.599999999999994" customHeight="1" x14ac:dyDescent="0.25">
      <c r="A25" s="27" t="s">
        <v>38</v>
      </c>
      <c r="B25" s="106" t="s">
        <v>39</v>
      </c>
      <c r="C25" s="107"/>
      <c r="D25" s="108"/>
      <c r="E25" s="27">
        <v>2</v>
      </c>
      <c r="F25" s="27">
        <v>2</v>
      </c>
      <c r="G25" s="27"/>
      <c r="H25" s="27"/>
    </row>
    <row r="26" spans="1:8" s="10" customFormat="1" ht="21" customHeight="1" x14ac:dyDescent="0.25">
      <c r="A26" s="13" t="s">
        <v>40</v>
      </c>
      <c r="B26" s="110" t="s">
        <v>41</v>
      </c>
      <c r="C26" s="111"/>
      <c r="D26" s="112"/>
      <c r="E26" s="17">
        <f>E27+E33+E39</f>
        <v>30</v>
      </c>
      <c r="F26" s="18">
        <f>F27+F33+F39</f>
        <v>26</v>
      </c>
      <c r="G26" s="18"/>
      <c r="H26" s="13"/>
    </row>
    <row r="27" spans="1:8" s="20" customFormat="1" ht="76.150000000000006" customHeight="1" x14ac:dyDescent="0.25">
      <c r="A27" s="27">
        <v>1</v>
      </c>
      <c r="B27" s="109" t="s">
        <v>95</v>
      </c>
      <c r="C27" s="109"/>
      <c r="D27" s="109"/>
      <c r="E27" s="17">
        <f>SUM(E28:E32)</f>
        <v>10</v>
      </c>
      <c r="F27" s="18">
        <f>SUM(F28:F32)</f>
        <v>9</v>
      </c>
      <c r="G27" s="18"/>
      <c r="H27" s="27"/>
    </row>
    <row r="28" spans="1:8" s="22" customFormat="1" ht="43.9" customHeight="1" x14ac:dyDescent="0.25">
      <c r="A28" s="27" t="s">
        <v>19</v>
      </c>
      <c r="B28" s="106" t="s">
        <v>96</v>
      </c>
      <c r="C28" s="107"/>
      <c r="D28" s="108"/>
      <c r="E28" s="27">
        <v>2</v>
      </c>
      <c r="F28" s="21">
        <v>2</v>
      </c>
      <c r="G28" s="21"/>
      <c r="H28" s="21"/>
    </row>
    <row r="29" spans="1:8" s="22" customFormat="1" ht="48.75" customHeight="1" x14ac:dyDescent="0.25">
      <c r="A29" s="27" t="s">
        <v>21</v>
      </c>
      <c r="B29" s="106" t="s">
        <v>97</v>
      </c>
      <c r="C29" s="107"/>
      <c r="D29" s="108"/>
      <c r="E29" s="27">
        <v>2</v>
      </c>
      <c r="F29" s="21">
        <v>2</v>
      </c>
      <c r="G29" s="21"/>
      <c r="H29" s="21"/>
    </row>
    <row r="30" spans="1:8" s="22" customFormat="1" ht="45.6" customHeight="1" x14ac:dyDescent="0.25">
      <c r="A30" s="27" t="s">
        <v>23</v>
      </c>
      <c r="B30" s="106" t="s">
        <v>98</v>
      </c>
      <c r="C30" s="107"/>
      <c r="D30" s="108"/>
      <c r="E30" s="27">
        <v>2</v>
      </c>
      <c r="F30" s="21">
        <v>2</v>
      </c>
      <c r="G30" s="21"/>
      <c r="H30" s="21"/>
    </row>
    <row r="31" spans="1:8" s="22" customFormat="1" ht="76.150000000000006" customHeight="1" x14ac:dyDescent="0.25">
      <c r="A31" s="27" t="s">
        <v>25</v>
      </c>
      <c r="B31" s="106" t="s">
        <v>99</v>
      </c>
      <c r="C31" s="107"/>
      <c r="D31" s="108"/>
      <c r="E31" s="27">
        <v>2</v>
      </c>
      <c r="F31" s="21">
        <v>2</v>
      </c>
      <c r="G31" s="21"/>
      <c r="H31" s="21"/>
    </row>
    <row r="32" spans="1:8" s="22" customFormat="1" ht="96" customHeight="1" x14ac:dyDescent="0.25">
      <c r="A32" s="27" t="s">
        <v>27</v>
      </c>
      <c r="B32" s="106" t="s">
        <v>47</v>
      </c>
      <c r="C32" s="107"/>
      <c r="D32" s="108"/>
      <c r="E32" s="27">
        <v>2</v>
      </c>
      <c r="F32" s="21">
        <v>1</v>
      </c>
      <c r="G32" s="21"/>
      <c r="H32" s="21"/>
    </row>
    <row r="33" spans="1:8" s="20" customFormat="1" ht="106.15" customHeight="1" x14ac:dyDescent="0.25">
      <c r="A33" s="27">
        <v>2</v>
      </c>
      <c r="B33" s="109" t="s">
        <v>100</v>
      </c>
      <c r="C33" s="109"/>
      <c r="D33" s="109"/>
      <c r="E33" s="17">
        <f>SUM(E34:E38)</f>
        <v>10</v>
      </c>
      <c r="F33" s="18">
        <f>SUM(F34:F38)</f>
        <v>9</v>
      </c>
      <c r="G33" s="18"/>
      <c r="H33" s="27"/>
    </row>
    <row r="34" spans="1:8" s="22" customFormat="1" ht="64.150000000000006" customHeight="1" x14ac:dyDescent="0.25">
      <c r="A34" s="27" t="s">
        <v>30</v>
      </c>
      <c r="B34" s="106" t="s">
        <v>101</v>
      </c>
      <c r="C34" s="107"/>
      <c r="D34" s="108"/>
      <c r="E34" s="27">
        <v>2</v>
      </c>
      <c r="F34" s="21">
        <v>2</v>
      </c>
      <c r="G34" s="21"/>
      <c r="H34" s="21"/>
    </row>
    <row r="35" spans="1:8" s="22" customFormat="1" ht="58.5" customHeight="1" x14ac:dyDescent="0.25">
      <c r="A35" s="27" t="s">
        <v>32</v>
      </c>
      <c r="B35" s="106" t="s">
        <v>102</v>
      </c>
      <c r="C35" s="107"/>
      <c r="D35" s="108"/>
      <c r="E35" s="27">
        <v>2</v>
      </c>
      <c r="F35" s="21">
        <v>2</v>
      </c>
      <c r="G35" s="21"/>
      <c r="H35" s="21"/>
    </row>
    <row r="36" spans="1:8" s="22" customFormat="1" ht="41.45" customHeight="1" x14ac:dyDescent="0.25">
      <c r="A36" s="27" t="s">
        <v>34</v>
      </c>
      <c r="B36" s="106" t="s">
        <v>103</v>
      </c>
      <c r="C36" s="107"/>
      <c r="D36" s="108"/>
      <c r="E36" s="27">
        <v>2</v>
      </c>
      <c r="F36" s="21">
        <v>2</v>
      </c>
      <c r="G36" s="21"/>
      <c r="H36" s="21"/>
    </row>
    <row r="37" spans="1:8" s="22" customFormat="1" ht="47.45" customHeight="1" x14ac:dyDescent="0.25">
      <c r="A37" s="27" t="s">
        <v>36</v>
      </c>
      <c r="B37" s="106" t="s">
        <v>104</v>
      </c>
      <c r="C37" s="107"/>
      <c r="D37" s="108"/>
      <c r="E37" s="27">
        <v>2</v>
      </c>
      <c r="F37" s="21">
        <v>2</v>
      </c>
      <c r="G37" s="21"/>
      <c r="H37" s="21"/>
    </row>
    <row r="38" spans="1:8" s="22" customFormat="1" ht="55.5" customHeight="1" x14ac:dyDescent="0.25">
      <c r="A38" s="27" t="s">
        <v>38</v>
      </c>
      <c r="B38" s="106" t="s">
        <v>105</v>
      </c>
      <c r="C38" s="107"/>
      <c r="D38" s="108"/>
      <c r="E38" s="27">
        <v>2</v>
      </c>
      <c r="F38" s="21">
        <v>1</v>
      </c>
      <c r="G38" s="21"/>
      <c r="H38" s="21"/>
    </row>
    <row r="39" spans="1:8" s="20" customFormat="1" ht="53.25" customHeight="1" x14ac:dyDescent="0.25">
      <c r="A39" s="27">
        <v>3</v>
      </c>
      <c r="B39" s="109" t="s">
        <v>54</v>
      </c>
      <c r="C39" s="109"/>
      <c r="D39" s="109"/>
      <c r="E39" s="17">
        <f>SUM(E40:E44)</f>
        <v>10</v>
      </c>
      <c r="F39" s="18">
        <f>SUM(F40:F44)</f>
        <v>8</v>
      </c>
      <c r="G39" s="18"/>
      <c r="H39" s="27"/>
    </row>
    <row r="40" spans="1:8" s="22" customFormat="1" ht="54" customHeight="1" x14ac:dyDescent="0.25">
      <c r="A40" s="27" t="s">
        <v>55</v>
      </c>
      <c r="B40" s="106" t="s">
        <v>106</v>
      </c>
      <c r="C40" s="107"/>
      <c r="D40" s="108"/>
      <c r="E40" s="27">
        <v>2</v>
      </c>
      <c r="F40" s="21">
        <v>2</v>
      </c>
      <c r="G40" s="21"/>
      <c r="H40" s="21"/>
    </row>
    <row r="41" spans="1:8" s="22" customFormat="1" ht="30" customHeight="1" x14ac:dyDescent="0.25">
      <c r="A41" s="27" t="s">
        <v>57</v>
      </c>
      <c r="B41" s="106" t="s">
        <v>107</v>
      </c>
      <c r="C41" s="107"/>
      <c r="D41" s="108"/>
      <c r="E41" s="27">
        <v>2</v>
      </c>
      <c r="F41" s="21">
        <v>2</v>
      </c>
      <c r="G41" s="21"/>
      <c r="H41" s="21"/>
    </row>
    <row r="42" spans="1:8" s="22" customFormat="1" ht="47.45" customHeight="1" x14ac:dyDescent="0.25">
      <c r="A42" s="27" t="s">
        <v>59</v>
      </c>
      <c r="B42" s="106" t="s">
        <v>108</v>
      </c>
      <c r="C42" s="107"/>
      <c r="D42" s="108"/>
      <c r="E42" s="27">
        <v>2</v>
      </c>
      <c r="F42" s="21">
        <v>1</v>
      </c>
      <c r="G42" s="21"/>
      <c r="H42" s="21"/>
    </row>
    <row r="43" spans="1:8" s="22" customFormat="1" ht="63" customHeight="1" x14ac:dyDescent="0.25">
      <c r="A43" s="27" t="s">
        <v>61</v>
      </c>
      <c r="B43" s="106" t="s">
        <v>109</v>
      </c>
      <c r="C43" s="107"/>
      <c r="D43" s="108"/>
      <c r="E43" s="27">
        <v>2</v>
      </c>
      <c r="F43" s="21">
        <v>2</v>
      </c>
      <c r="G43" s="21"/>
      <c r="H43" s="21"/>
    </row>
    <row r="44" spans="1:8" s="22" customFormat="1" ht="63" customHeight="1" x14ac:dyDescent="0.25">
      <c r="A44" s="27" t="s">
        <v>63</v>
      </c>
      <c r="B44" s="106" t="s">
        <v>110</v>
      </c>
      <c r="C44" s="107"/>
      <c r="D44" s="108"/>
      <c r="E44" s="27">
        <v>2</v>
      </c>
      <c r="F44" s="21">
        <v>1</v>
      </c>
      <c r="G44" s="21"/>
      <c r="H44" s="21"/>
    </row>
    <row r="45" spans="1:8" s="10" customFormat="1" ht="52.5" customHeight="1" x14ac:dyDescent="0.25">
      <c r="A45" s="13" t="s">
        <v>65</v>
      </c>
      <c r="B45" s="103" t="s">
        <v>66</v>
      </c>
      <c r="C45" s="104"/>
      <c r="D45" s="105"/>
      <c r="E45" s="17">
        <v>50</v>
      </c>
      <c r="F45" s="18">
        <f>SUM(F46:F51)</f>
        <v>50</v>
      </c>
      <c r="G45" s="18"/>
      <c r="H45" s="13"/>
    </row>
    <row r="46" spans="1:8" s="20" customFormat="1" ht="30" customHeight="1" x14ac:dyDescent="0.25">
      <c r="A46" s="27"/>
      <c r="B46" s="95" t="s">
        <v>67</v>
      </c>
      <c r="C46" s="96"/>
      <c r="D46" s="97"/>
      <c r="E46" s="27">
        <v>50</v>
      </c>
      <c r="F46" s="27">
        <v>50</v>
      </c>
      <c r="G46" s="27"/>
      <c r="H46" s="27"/>
    </row>
    <row r="47" spans="1:8" s="20" customFormat="1" ht="30" customHeight="1" x14ac:dyDescent="0.25">
      <c r="A47" s="27"/>
      <c r="B47" s="95" t="s">
        <v>68</v>
      </c>
      <c r="C47" s="96"/>
      <c r="D47" s="97"/>
      <c r="E47" s="27">
        <v>45</v>
      </c>
      <c r="F47" s="27"/>
      <c r="G47" s="27"/>
      <c r="H47" s="27"/>
    </row>
    <row r="48" spans="1:8" s="20" customFormat="1" ht="30" customHeight="1" x14ac:dyDescent="0.25">
      <c r="A48" s="27"/>
      <c r="B48" s="95" t="s">
        <v>69</v>
      </c>
      <c r="C48" s="96"/>
      <c r="D48" s="97"/>
      <c r="E48" s="27">
        <v>40</v>
      </c>
      <c r="F48" s="27"/>
      <c r="G48" s="27"/>
      <c r="H48" s="27"/>
    </row>
    <row r="49" spans="1:8" s="20" customFormat="1" ht="30" customHeight="1" x14ac:dyDescent="0.25">
      <c r="A49" s="27"/>
      <c r="B49" s="95" t="s">
        <v>70</v>
      </c>
      <c r="C49" s="96"/>
      <c r="D49" s="97"/>
      <c r="E49" s="27">
        <v>30</v>
      </c>
      <c r="F49" s="27"/>
      <c r="G49" s="27"/>
      <c r="H49" s="27"/>
    </row>
    <row r="50" spans="1:8" s="20" customFormat="1" ht="30" customHeight="1" x14ac:dyDescent="0.25">
      <c r="A50" s="27"/>
      <c r="B50" s="95" t="s">
        <v>71</v>
      </c>
      <c r="C50" s="96"/>
      <c r="D50" s="97"/>
      <c r="E50" s="27">
        <v>25</v>
      </c>
      <c r="F50" s="27"/>
      <c r="G50" s="27"/>
      <c r="H50" s="27"/>
    </row>
    <row r="51" spans="1:8" s="20" customFormat="1" ht="30" customHeight="1" x14ac:dyDescent="0.25">
      <c r="A51" s="27"/>
      <c r="B51" s="95" t="s">
        <v>72</v>
      </c>
      <c r="C51" s="96"/>
      <c r="D51" s="97"/>
      <c r="E51" s="27">
        <v>0</v>
      </c>
      <c r="F51" s="27"/>
      <c r="G51" s="27"/>
      <c r="H51" s="27"/>
    </row>
    <row r="52" spans="1:8" s="10" customFormat="1" ht="30" customHeight="1" x14ac:dyDescent="0.25">
      <c r="A52" s="13"/>
      <c r="B52" s="98" t="s">
        <v>73</v>
      </c>
      <c r="C52" s="99"/>
      <c r="D52" s="100"/>
      <c r="E52" s="13">
        <f>E13+E26+E45</f>
        <v>100</v>
      </c>
      <c r="F52" s="23">
        <f>F13+F26+F45</f>
        <v>95</v>
      </c>
      <c r="G52" s="23"/>
      <c r="H52" s="13"/>
    </row>
    <row r="53" spans="1:8" ht="9.75" customHeight="1" x14ac:dyDescent="0.25">
      <c r="C53" s="4"/>
      <c r="D53" s="4"/>
    </row>
    <row r="54" spans="1:8" ht="20.25" customHeight="1" x14ac:dyDescent="0.25">
      <c r="B54" s="101" t="s">
        <v>74</v>
      </c>
      <c r="C54" s="101"/>
      <c r="D54" s="101"/>
    </row>
    <row r="55" spans="1:8" s="32" customFormat="1" ht="78" customHeight="1" x14ac:dyDescent="0.25">
      <c r="A55" s="129" t="s">
        <v>75</v>
      </c>
      <c r="B55" s="130"/>
      <c r="C55" s="131"/>
      <c r="D55" s="24" t="s">
        <v>76</v>
      </c>
      <c r="E55" s="24" t="s">
        <v>77</v>
      </c>
      <c r="F55" s="43" t="s">
        <v>111</v>
      </c>
      <c r="G55" s="24" t="s">
        <v>79</v>
      </c>
      <c r="H55" s="26"/>
    </row>
    <row r="56" spans="1:8" ht="34.5" customHeight="1" x14ac:dyDescent="0.25">
      <c r="A56" s="121" t="s">
        <v>80</v>
      </c>
      <c r="B56" s="122"/>
      <c r="C56" s="123"/>
      <c r="D56" s="27" t="s">
        <v>81</v>
      </c>
      <c r="E56" s="27" t="s">
        <v>118</v>
      </c>
      <c r="F56" s="44"/>
      <c r="G56" s="45" t="str">
        <f>IF(AND(80&lt;=G52,G52&lt;100),G52,"")</f>
        <v/>
      </c>
      <c r="H56" s="46"/>
    </row>
    <row r="57" spans="1:8" ht="54.6" customHeight="1" x14ac:dyDescent="0.25">
      <c r="A57" s="121" t="s">
        <v>82</v>
      </c>
      <c r="B57" s="122"/>
      <c r="C57" s="123"/>
      <c r="D57" s="27" t="s">
        <v>83</v>
      </c>
      <c r="E57" s="27"/>
      <c r="F57" s="44"/>
      <c r="G57" s="45" t="str">
        <f>IF(AND(65&lt;=G52,G52&lt;80),G52,"")</f>
        <v/>
      </c>
      <c r="H57" s="46"/>
    </row>
    <row r="58" spans="1:8" ht="51.6" customHeight="1" x14ac:dyDescent="0.25">
      <c r="A58" s="121" t="s">
        <v>84</v>
      </c>
      <c r="B58" s="122"/>
      <c r="C58" s="123"/>
      <c r="D58" s="27" t="s">
        <v>85</v>
      </c>
      <c r="E58" s="27"/>
      <c r="F58" s="44"/>
      <c r="G58" s="45" t="str">
        <f>IF(AND(50&lt;=G52,G52&lt;65),G52,"")</f>
        <v/>
      </c>
      <c r="H58" s="46"/>
    </row>
    <row r="59" spans="1:8" ht="39.6" customHeight="1" x14ac:dyDescent="0.25">
      <c r="A59" s="121" t="s">
        <v>86</v>
      </c>
      <c r="B59" s="122"/>
      <c r="C59" s="123"/>
      <c r="D59" s="27" t="s">
        <v>87</v>
      </c>
      <c r="E59" s="27"/>
      <c r="F59" s="44"/>
      <c r="G59" s="45" t="str">
        <f>IF(AND(0&lt;G52,G52&lt;50),G52,"")</f>
        <v/>
      </c>
      <c r="H59" s="46"/>
    </row>
    <row r="60" spans="1:8" ht="8.4499999999999993" customHeight="1" x14ac:dyDescent="0.25"/>
    <row r="61" spans="1:8" s="5" customFormat="1" ht="20.25" customHeight="1" x14ac:dyDescent="0.25">
      <c r="B61" s="6"/>
      <c r="C61" s="88" t="s">
        <v>112</v>
      </c>
      <c r="D61" s="88"/>
      <c r="E61" s="88"/>
      <c r="F61" s="88"/>
      <c r="G61" s="88"/>
      <c r="H61" s="6"/>
    </row>
    <row r="62" spans="1:8" s="10" customFormat="1" ht="35.25" customHeight="1" x14ac:dyDescent="0.25">
      <c r="C62" s="89" t="s">
        <v>89</v>
      </c>
      <c r="D62" s="124"/>
      <c r="E62" s="124"/>
      <c r="F62" s="124"/>
      <c r="G62" s="124"/>
      <c r="H62" s="31"/>
    </row>
    <row r="63" spans="1:8" x14ac:dyDescent="0.25">
      <c r="D63" s="8"/>
      <c r="E63" s="8"/>
      <c r="F63" s="8"/>
      <c r="G63" s="8"/>
      <c r="H63" s="8"/>
    </row>
    <row r="66" spans="2:8" x14ac:dyDescent="0.25">
      <c r="C66" s="86" t="s">
        <v>138</v>
      </c>
      <c r="D66" s="86"/>
      <c r="E66" s="86"/>
      <c r="F66" s="86"/>
      <c r="G66" s="86"/>
    </row>
    <row r="68" spans="2:8" x14ac:dyDescent="0.25">
      <c r="B68" s="125" t="s">
        <v>90</v>
      </c>
      <c r="C68" s="125"/>
      <c r="D68" s="125"/>
      <c r="E68" s="125"/>
      <c r="F68" s="125"/>
    </row>
    <row r="69" spans="2:8" ht="100.9" customHeight="1" x14ac:dyDescent="0.25">
      <c r="B69" s="126" t="s">
        <v>91</v>
      </c>
      <c r="C69" s="127"/>
      <c r="D69" s="127"/>
      <c r="E69" s="127"/>
      <c r="F69" s="127"/>
      <c r="G69" s="128"/>
      <c r="H69" s="48"/>
    </row>
    <row r="70" spans="2:8" ht="30.6" customHeight="1" x14ac:dyDescent="0.25">
      <c r="B70" s="49"/>
      <c r="C70" s="88" t="s">
        <v>112</v>
      </c>
      <c r="D70" s="88"/>
      <c r="E70" s="88"/>
      <c r="F70" s="88"/>
      <c r="G70" s="88"/>
      <c r="H70" s="50"/>
    </row>
    <row r="71" spans="2:8" ht="43.15" customHeight="1" x14ac:dyDescent="0.25">
      <c r="B71" s="31"/>
      <c r="C71" s="118" t="s">
        <v>92</v>
      </c>
      <c r="D71" s="118"/>
      <c r="E71" s="118"/>
      <c r="F71" s="118"/>
      <c r="G71" s="118"/>
      <c r="H71" s="51"/>
    </row>
    <row r="75" spans="2:8" x14ac:dyDescent="0.25">
      <c r="C75" s="86"/>
      <c r="D75" s="86"/>
      <c r="E75" s="86"/>
      <c r="F75" s="86"/>
      <c r="G75" s="86"/>
    </row>
  </sheetData>
  <mergeCells count="63">
    <mergeCell ref="B8:H8"/>
    <mergeCell ref="A2:C2"/>
    <mergeCell ref="D2:H2"/>
    <mergeCell ref="A3:B3"/>
    <mergeCell ref="A5:H5"/>
    <mergeCell ref="B7:H7"/>
    <mergeCell ref="B21:D21"/>
    <mergeCell ref="B9:H9"/>
    <mergeCell ref="B11:D11"/>
    <mergeCell ref="B12:D12"/>
    <mergeCell ref="B13:D13"/>
    <mergeCell ref="B14:D14"/>
    <mergeCell ref="B15:D15"/>
    <mergeCell ref="B16:D16"/>
    <mergeCell ref="B17:D17"/>
    <mergeCell ref="B18:D18"/>
    <mergeCell ref="B19:D19"/>
    <mergeCell ref="B20:D20"/>
    <mergeCell ref="B33:D33"/>
    <mergeCell ref="B22:D22"/>
    <mergeCell ref="B23:D23"/>
    <mergeCell ref="B24:D24"/>
    <mergeCell ref="B25:D25"/>
    <mergeCell ref="B26:D26"/>
    <mergeCell ref="B27:D27"/>
    <mergeCell ref="B28:D28"/>
    <mergeCell ref="B29:D29"/>
    <mergeCell ref="B30:D30"/>
    <mergeCell ref="B31:D31"/>
    <mergeCell ref="B32:D32"/>
    <mergeCell ref="B45:D45"/>
    <mergeCell ref="B34:D34"/>
    <mergeCell ref="B35:D35"/>
    <mergeCell ref="B36:D36"/>
    <mergeCell ref="B37:D37"/>
    <mergeCell ref="B38:D38"/>
    <mergeCell ref="B39:D39"/>
    <mergeCell ref="B40:D40"/>
    <mergeCell ref="B41:D41"/>
    <mergeCell ref="B42:D42"/>
    <mergeCell ref="B43:D43"/>
    <mergeCell ref="B44:D44"/>
    <mergeCell ref="A58:C58"/>
    <mergeCell ref="B46:D46"/>
    <mergeCell ref="B47:D47"/>
    <mergeCell ref="B48:D48"/>
    <mergeCell ref="B49:D49"/>
    <mergeCell ref="B50:D50"/>
    <mergeCell ref="B51:D51"/>
    <mergeCell ref="B52:D52"/>
    <mergeCell ref="B54:D54"/>
    <mergeCell ref="A55:C55"/>
    <mergeCell ref="A56:C56"/>
    <mergeCell ref="A57:C57"/>
    <mergeCell ref="C71:G71"/>
    <mergeCell ref="C75:G75"/>
    <mergeCell ref="C66:G66"/>
    <mergeCell ref="A59:C59"/>
    <mergeCell ref="C61:G61"/>
    <mergeCell ref="C62:G62"/>
    <mergeCell ref="B68:F68"/>
    <mergeCell ref="B69:G69"/>
    <mergeCell ref="C70:G70"/>
  </mergeCells>
  <printOptions horizontalCentered="1"/>
  <pageMargins left="0.31" right="0.3" top="0.70499999999999996" bottom="0.40600000000000003" header="0.13149606299212599" footer="0.2"/>
  <pageSetup paperSize="9" orientation="portrait" r:id="rId1"/>
  <headerFooter>
    <oddFoote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1"/>
  <sheetViews>
    <sheetView topLeftCell="D54" zoomScaleNormal="100" workbookViewId="0">
      <selection activeCell="H16" sqref="H16"/>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10" customFormat="1" ht="48.75" customHeight="1" x14ac:dyDescent="0.25">
      <c r="A2" s="89" t="s">
        <v>1</v>
      </c>
      <c r="B2" s="89"/>
      <c r="C2" s="89"/>
      <c r="D2" s="89" t="s">
        <v>2</v>
      </c>
      <c r="E2" s="89"/>
      <c r="F2" s="89"/>
      <c r="G2" s="89"/>
      <c r="H2" s="89"/>
    </row>
    <row r="3" spans="1:8" s="10" customFormat="1" ht="8.25" customHeight="1" x14ac:dyDescent="0.25">
      <c r="A3" s="118"/>
      <c r="B3" s="118"/>
      <c r="D3" s="2"/>
      <c r="E3" s="2"/>
      <c r="F3" s="2"/>
      <c r="G3" s="2"/>
      <c r="H3" s="2"/>
    </row>
    <row r="4" spans="1:8" ht="10.15" customHeight="1" x14ac:dyDescent="0.25">
      <c r="B4" s="1"/>
    </row>
    <row r="5" spans="1:8" ht="39.950000000000003" customHeight="1" x14ac:dyDescent="0.25">
      <c r="A5" s="119" t="s">
        <v>3</v>
      </c>
      <c r="B5" s="119"/>
      <c r="C5" s="119"/>
      <c r="D5" s="119"/>
      <c r="E5" s="119"/>
      <c r="F5" s="119"/>
      <c r="G5" s="119"/>
      <c r="H5" s="119"/>
    </row>
    <row r="6" spans="1:8" ht="11.45" customHeight="1" x14ac:dyDescent="0.25"/>
    <row r="7" spans="1:8" s="32" customFormat="1" ht="25.15" customHeight="1" x14ac:dyDescent="0.25">
      <c r="B7" s="113" t="s">
        <v>121</v>
      </c>
      <c r="C7" s="113"/>
      <c r="D7" s="113"/>
      <c r="E7" s="113"/>
      <c r="F7" s="113"/>
      <c r="G7" s="113"/>
      <c r="H7" s="113"/>
    </row>
    <row r="8" spans="1:8" s="32" customFormat="1" ht="25.15" customHeight="1" x14ac:dyDescent="0.25">
      <c r="B8" s="113" t="s">
        <v>122</v>
      </c>
      <c r="C8" s="113"/>
      <c r="D8" s="113"/>
      <c r="E8" s="113"/>
      <c r="F8" s="113"/>
      <c r="G8" s="113"/>
      <c r="H8" s="113"/>
    </row>
    <row r="9" spans="1:8" s="32" customFormat="1" ht="25.15" customHeight="1" x14ac:dyDescent="0.25">
      <c r="B9" s="113" t="s">
        <v>123</v>
      </c>
      <c r="C9" s="113"/>
      <c r="D9" s="113"/>
      <c r="E9" s="113"/>
      <c r="F9" s="113"/>
      <c r="G9" s="113"/>
      <c r="H9" s="113"/>
    </row>
    <row r="10" spans="1:8" s="32" customFormat="1" ht="20.100000000000001" customHeight="1" x14ac:dyDescent="0.25">
      <c r="B10" s="11"/>
      <c r="C10" s="11"/>
    </row>
    <row r="11" spans="1:8" s="10" customFormat="1" ht="64.5" customHeight="1" x14ac:dyDescent="0.25">
      <c r="A11" s="13" t="s">
        <v>4</v>
      </c>
      <c r="B11" s="114" t="s">
        <v>5</v>
      </c>
      <c r="C11" s="114"/>
      <c r="D11" s="114"/>
      <c r="E11" s="13" t="s">
        <v>6</v>
      </c>
      <c r="F11" s="24" t="s">
        <v>7</v>
      </c>
      <c r="G11" s="24" t="s">
        <v>8</v>
      </c>
      <c r="H11" s="13" t="s">
        <v>9</v>
      </c>
    </row>
    <row r="12" spans="1:8" s="10" customFormat="1" ht="27" customHeight="1" x14ac:dyDescent="0.25">
      <c r="A12" s="16" t="s">
        <v>10</v>
      </c>
      <c r="B12" s="115" t="s">
        <v>11</v>
      </c>
      <c r="C12" s="116"/>
      <c r="D12" s="117"/>
      <c r="E12" s="16" t="s">
        <v>12</v>
      </c>
      <c r="F12" s="16" t="s">
        <v>13</v>
      </c>
      <c r="G12" s="16" t="s">
        <v>14</v>
      </c>
      <c r="H12" s="16" t="s">
        <v>15</v>
      </c>
    </row>
    <row r="13" spans="1:8" s="10" customFormat="1" ht="33" customHeight="1" x14ac:dyDescent="0.25">
      <c r="A13" s="13" t="s">
        <v>16</v>
      </c>
      <c r="B13" s="109" t="s">
        <v>17</v>
      </c>
      <c r="C13" s="109"/>
      <c r="D13" s="109"/>
      <c r="E13" s="17">
        <f>E14+E20</f>
        <v>20</v>
      </c>
      <c r="F13" s="18">
        <f>F14+F20</f>
        <v>20</v>
      </c>
      <c r="G13" s="18"/>
      <c r="H13" s="13"/>
    </row>
    <row r="14" spans="1:8" s="20" customFormat="1" ht="40.5" customHeight="1" x14ac:dyDescent="0.25">
      <c r="A14" s="27">
        <v>1</v>
      </c>
      <c r="B14" s="109" t="s">
        <v>18</v>
      </c>
      <c r="C14" s="109"/>
      <c r="D14" s="109"/>
      <c r="E14" s="17">
        <f>SUM(E15:E19)</f>
        <v>10</v>
      </c>
      <c r="F14" s="18">
        <f>SUM(F15:F19)</f>
        <v>10</v>
      </c>
      <c r="G14" s="18"/>
      <c r="H14" s="27"/>
    </row>
    <row r="15" spans="1:8" s="20" customFormat="1" ht="39.6" customHeight="1" x14ac:dyDescent="0.25">
      <c r="A15" s="27" t="s">
        <v>19</v>
      </c>
      <c r="B15" s="106" t="s">
        <v>20</v>
      </c>
      <c r="C15" s="107"/>
      <c r="D15" s="108"/>
      <c r="E15" s="27">
        <v>2</v>
      </c>
      <c r="F15" s="27">
        <v>2</v>
      </c>
      <c r="G15" s="27"/>
      <c r="H15" s="27"/>
    </row>
    <row r="16" spans="1:8" s="22" customFormat="1" ht="39.75" customHeight="1" x14ac:dyDescent="0.25">
      <c r="A16" s="27" t="s">
        <v>21</v>
      </c>
      <c r="B16" s="106" t="s">
        <v>22</v>
      </c>
      <c r="C16" s="107"/>
      <c r="D16" s="108"/>
      <c r="E16" s="27">
        <v>2</v>
      </c>
      <c r="F16" s="21">
        <v>2</v>
      </c>
      <c r="G16" s="21"/>
      <c r="H16" s="21"/>
    </row>
    <row r="17" spans="1:8" s="22" customFormat="1" ht="68.25" customHeight="1" x14ac:dyDescent="0.25">
      <c r="A17" s="27" t="s">
        <v>23</v>
      </c>
      <c r="B17" s="106" t="s">
        <v>24</v>
      </c>
      <c r="C17" s="107"/>
      <c r="D17" s="108"/>
      <c r="E17" s="27">
        <v>2</v>
      </c>
      <c r="F17" s="21">
        <v>2</v>
      </c>
      <c r="G17" s="21"/>
      <c r="H17" s="21"/>
    </row>
    <row r="18" spans="1:8" s="22" customFormat="1" ht="35.25" customHeight="1" x14ac:dyDescent="0.25">
      <c r="A18" s="27" t="s">
        <v>25</v>
      </c>
      <c r="B18" s="106" t="s">
        <v>26</v>
      </c>
      <c r="C18" s="107"/>
      <c r="D18" s="108"/>
      <c r="E18" s="27">
        <v>2</v>
      </c>
      <c r="F18" s="21">
        <v>2</v>
      </c>
      <c r="G18" s="21"/>
      <c r="H18" s="21"/>
    </row>
    <row r="19" spans="1:8" s="22" customFormat="1" ht="36.75" customHeight="1" x14ac:dyDescent="0.25">
      <c r="A19" s="27" t="s">
        <v>27</v>
      </c>
      <c r="B19" s="106" t="s">
        <v>28</v>
      </c>
      <c r="C19" s="107"/>
      <c r="D19" s="108"/>
      <c r="E19" s="27">
        <v>2</v>
      </c>
      <c r="F19" s="21">
        <v>2</v>
      </c>
      <c r="G19" s="21"/>
      <c r="H19" s="21"/>
    </row>
    <row r="20" spans="1:8" s="20" customFormat="1" ht="115.5" customHeight="1" x14ac:dyDescent="0.25">
      <c r="A20" s="27">
        <v>2</v>
      </c>
      <c r="B20" s="103" t="s">
        <v>29</v>
      </c>
      <c r="C20" s="104"/>
      <c r="D20" s="105"/>
      <c r="E20" s="17">
        <f>SUM(E21:E25)</f>
        <v>10</v>
      </c>
      <c r="F20" s="18">
        <f>SUM(F21:F25)</f>
        <v>10</v>
      </c>
      <c r="G20" s="18"/>
      <c r="H20" s="27"/>
    </row>
    <row r="21" spans="1:8" s="22" customFormat="1" ht="65.45" customHeight="1" x14ac:dyDescent="0.25">
      <c r="A21" s="27" t="s">
        <v>30</v>
      </c>
      <c r="B21" s="106" t="s">
        <v>31</v>
      </c>
      <c r="C21" s="107"/>
      <c r="D21" s="108"/>
      <c r="E21" s="27">
        <v>2</v>
      </c>
      <c r="F21" s="21">
        <v>2</v>
      </c>
      <c r="G21" s="21"/>
      <c r="H21" s="21"/>
    </row>
    <row r="22" spans="1:8" s="22" customFormat="1" ht="58.15" customHeight="1" x14ac:dyDescent="0.25">
      <c r="A22" s="27" t="s">
        <v>32</v>
      </c>
      <c r="B22" s="106" t="s">
        <v>33</v>
      </c>
      <c r="C22" s="107"/>
      <c r="D22" s="108"/>
      <c r="E22" s="27">
        <v>2</v>
      </c>
      <c r="F22" s="21">
        <v>2</v>
      </c>
      <c r="G22" s="21"/>
      <c r="H22" s="21"/>
    </row>
    <row r="23" spans="1:8" s="22" customFormat="1" ht="52.5" customHeight="1" x14ac:dyDescent="0.25">
      <c r="A23" s="27" t="s">
        <v>34</v>
      </c>
      <c r="B23" s="106" t="s">
        <v>94</v>
      </c>
      <c r="C23" s="107"/>
      <c r="D23" s="108"/>
      <c r="E23" s="27">
        <v>2</v>
      </c>
      <c r="F23" s="21">
        <v>2</v>
      </c>
      <c r="G23" s="21"/>
      <c r="H23" s="21"/>
    </row>
    <row r="24" spans="1:8" s="20" customFormat="1" ht="88.15" customHeight="1" x14ac:dyDescent="0.25">
      <c r="A24" s="27" t="s">
        <v>36</v>
      </c>
      <c r="B24" s="106" t="s">
        <v>37</v>
      </c>
      <c r="C24" s="107"/>
      <c r="D24" s="108"/>
      <c r="E24" s="27">
        <v>2</v>
      </c>
      <c r="F24" s="27">
        <v>2</v>
      </c>
      <c r="G24" s="27"/>
      <c r="H24" s="27"/>
    </row>
    <row r="25" spans="1:8" s="20" customFormat="1" ht="81.599999999999994" customHeight="1" x14ac:dyDescent="0.25">
      <c r="A25" s="27" t="s">
        <v>38</v>
      </c>
      <c r="B25" s="106" t="s">
        <v>39</v>
      </c>
      <c r="C25" s="107"/>
      <c r="D25" s="108"/>
      <c r="E25" s="27">
        <v>2</v>
      </c>
      <c r="F25" s="27">
        <v>2</v>
      </c>
      <c r="G25" s="27"/>
      <c r="H25" s="27"/>
    </row>
    <row r="26" spans="1:8" s="10" customFormat="1" ht="21" customHeight="1" x14ac:dyDescent="0.25">
      <c r="A26" s="13" t="s">
        <v>40</v>
      </c>
      <c r="B26" s="110" t="s">
        <v>41</v>
      </c>
      <c r="C26" s="111"/>
      <c r="D26" s="112"/>
      <c r="E26" s="17">
        <f>E27+E33+E39</f>
        <v>30</v>
      </c>
      <c r="F26" s="18">
        <f>F27+F33+F39</f>
        <v>25</v>
      </c>
      <c r="G26" s="18"/>
      <c r="H26" s="13"/>
    </row>
    <row r="27" spans="1:8" s="20" customFormat="1" ht="76.150000000000006" customHeight="1" x14ac:dyDescent="0.25">
      <c r="A27" s="27">
        <v>1</v>
      </c>
      <c r="B27" s="109" t="s">
        <v>95</v>
      </c>
      <c r="C27" s="109"/>
      <c r="D27" s="109"/>
      <c r="E27" s="17">
        <f>SUM(E28:E32)</f>
        <v>10</v>
      </c>
      <c r="F27" s="18">
        <f>SUM(F28:F32)</f>
        <v>9</v>
      </c>
      <c r="G27" s="18"/>
      <c r="H27" s="27"/>
    </row>
    <row r="28" spans="1:8" s="22" customFormat="1" ht="43.9" customHeight="1" x14ac:dyDescent="0.25">
      <c r="A28" s="27" t="s">
        <v>19</v>
      </c>
      <c r="B28" s="106" t="s">
        <v>96</v>
      </c>
      <c r="C28" s="107"/>
      <c r="D28" s="108"/>
      <c r="E28" s="27">
        <v>2</v>
      </c>
      <c r="F28" s="21">
        <v>2</v>
      </c>
      <c r="G28" s="21"/>
      <c r="H28" s="21"/>
    </row>
    <row r="29" spans="1:8" s="22" customFormat="1" ht="48.75" customHeight="1" x14ac:dyDescent="0.25">
      <c r="A29" s="27" t="s">
        <v>21</v>
      </c>
      <c r="B29" s="106" t="s">
        <v>97</v>
      </c>
      <c r="C29" s="107"/>
      <c r="D29" s="108"/>
      <c r="E29" s="27">
        <v>2</v>
      </c>
      <c r="F29" s="21">
        <v>2</v>
      </c>
      <c r="G29" s="21"/>
      <c r="H29" s="21"/>
    </row>
    <row r="30" spans="1:8" s="22" customFormat="1" ht="45.6" customHeight="1" x14ac:dyDescent="0.25">
      <c r="A30" s="27" t="s">
        <v>23</v>
      </c>
      <c r="B30" s="106" t="s">
        <v>98</v>
      </c>
      <c r="C30" s="107"/>
      <c r="D30" s="108"/>
      <c r="E30" s="27">
        <v>2</v>
      </c>
      <c r="F30" s="21">
        <v>2</v>
      </c>
      <c r="G30" s="21"/>
      <c r="H30" s="21"/>
    </row>
    <row r="31" spans="1:8" s="22" customFormat="1" ht="76.150000000000006" customHeight="1" x14ac:dyDescent="0.25">
      <c r="A31" s="27" t="s">
        <v>25</v>
      </c>
      <c r="B31" s="106" t="s">
        <v>99</v>
      </c>
      <c r="C31" s="107"/>
      <c r="D31" s="108"/>
      <c r="E31" s="27">
        <v>2</v>
      </c>
      <c r="F31" s="21">
        <v>2</v>
      </c>
      <c r="G31" s="21"/>
      <c r="H31" s="21"/>
    </row>
    <row r="32" spans="1:8" s="22" customFormat="1" ht="96" customHeight="1" x14ac:dyDescent="0.25">
      <c r="A32" s="27" t="s">
        <v>27</v>
      </c>
      <c r="B32" s="106" t="s">
        <v>47</v>
      </c>
      <c r="C32" s="107"/>
      <c r="D32" s="108"/>
      <c r="E32" s="27">
        <v>2</v>
      </c>
      <c r="F32" s="21">
        <v>1</v>
      </c>
      <c r="G32" s="21"/>
      <c r="H32" s="21"/>
    </row>
    <row r="33" spans="1:8" s="20" customFormat="1" ht="106.15" customHeight="1" x14ac:dyDescent="0.25">
      <c r="A33" s="27">
        <v>2</v>
      </c>
      <c r="B33" s="109" t="s">
        <v>100</v>
      </c>
      <c r="C33" s="109"/>
      <c r="D33" s="109"/>
      <c r="E33" s="17">
        <f>SUM(E34:E38)</f>
        <v>10</v>
      </c>
      <c r="F33" s="18">
        <f>SUM(F34:F38)</f>
        <v>7</v>
      </c>
      <c r="G33" s="18"/>
      <c r="H33" s="27"/>
    </row>
    <row r="34" spans="1:8" s="22" customFormat="1" ht="64.150000000000006" customHeight="1" x14ac:dyDescent="0.25">
      <c r="A34" s="27" t="s">
        <v>30</v>
      </c>
      <c r="B34" s="106" t="s">
        <v>101</v>
      </c>
      <c r="C34" s="107"/>
      <c r="D34" s="108"/>
      <c r="E34" s="27">
        <v>2</v>
      </c>
      <c r="F34" s="21">
        <v>2</v>
      </c>
      <c r="G34" s="21"/>
      <c r="H34" s="21"/>
    </row>
    <row r="35" spans="1:8" s="22" customFormat="1" ht="58.5" customHeight="1" x14ac:dyDescent="0.25">
      <c r="A35" s="27" t="s">
        <v>32</v>
      </c>
      <c r="B35" s="106" t="s">
        <v>102</v>
      </c>
      <c r="C35" s="107"/>
      <c r="D35" s="108"/>
      <c r="E35" s="27">
        <v>2</v>
      </c>
      <c r="F35" s="21">
        <v>2</v>
      </c>
      <c r="G35" s="21"/>
      <c r="H35" s="21"/>
    </row>
    <row r="36" spans="1:8" s="22" customFormat="1" ht="41.45" customHeight="1" x14ac:dyDescent="0.25">
      <c r="A36" s="27" t="s">
        <v>34</v>
      </c>
      <c r="B36" s="106" t="s">
        <v>103</v>
      </c>
      <c r="C36" s="107"/>
      <c r="D36" s="108"/>
      <c r="E36" s="27">
        <v>2</v>
      </c>
      <c r="F36" s="21">
        <v>2</v>
      </c>
      <c r="G36" s="21"/>
      <c r="H36" s="21"/>
    </row>
    <row r="37" spans="1:8" s="22" customFormat="1" ht="47.45" customHeight="1" x14ac:dyDescent="0.25">
      <c r="A37" s="27" t="s">
        <v>36</v>
      </c>
      <c r="B37" s="106" t="s">
        <v>104</v>
      </c>
      <c r="C37" s="107"/>
      <c r="D37" s="108"/>
      <c r="E37" s="27">
        <v>2</v>
      </c>
      <c r="F37" s="21">
        <v>0</v>
      </c>
      <c r="G37" s="21"/>
      <c r="H37" s="21"/>
    </row>
    <row r="38" spans="1:8" s="22" customFormat="1" ht="55.5" customHeight="1" x14ac:dyDescent="0.25">
      <c r="A38" s="27" t="s">
        <v>38</v>
      </c>
      <c r="B38" s="106" t="s">
        <v>105</v>
      </c>
      <c r="C38" s="107"/>
      <c r="D38" s="108"/>
      <c r="E38" s="27">
        <v>2</v>
      </c>
      <c r="F38" s="21">
        <v>1</v>
      </c>
      <c r="G38" s="21"/>
      <c r="H38" s="21"/>
    </row>
    <row r="39" spans="1:8" s="20" customFormat="1" ht="53.25" customHeight="1" x14ac:dyDescent="0.25">
      <c r="A39" s="27">
        <v>3</v>
      </c>
      <c r="B39" s="109" t="s">
        <v>54</v>
      </c>
      <c r="C39" s="109"/>
      <c r="D39" s="109"/>
      <c r="E39" s="17">
        <f>SUM(E40:E44)</f>
        <v>10</v>
      </c>
      <c r="F39" s="18">
        <f>SUM(F40:F44)</f>
        <v>9</v>
      </c>
      <c r="G39" s="18"/>
      <c r="H39" s="27"/>
    </row>
    <row r="40" spans="1:8" s="22" customFormat="1" ht="54" customHeight="1" x14ac:dyDescent="0.25">
      <c r="A40" s="27" t="s">
        <v>55</v>
      </c>
      <c r="B40" s="106" t="s">
        <v>106</v>
      </c>
      <c r="C40" s="107"/>
      <c r="D40" s="108"/>
      <c r="E40" s="27">
        <v>2</v>
      </c>
      <c r="F40" s="21">
        <v>2</v>
      </c>
      <c r="G40" s="21"/>
      <c r="H40" s="21"/>
    </row>
    <row r="41" spans="1:8" s="22" customFormat="1" ht="30" customHeight="1" x14ac:dyDescent="0.25">
      <c r="A41" s="27" t="s">
        <v>57</v>
      </c>
      <c r="B41" s="106" t="s">
        <v>107</v>
      </c>
      <c r="C41" s="107"/>
      <c r="D41" s="108"/>
      <c r="E41" s="27">
        <v>2</v>
      </c>
      <c r="F41" s="21">
        <v>2</v>
      </c>
      <c r="G41" s="21"/>
      <c r="H41" s="21"/>
    </row>
    <row r="42" spans="1:8" s="22" customFormat="1" ht="47.45" customHeight="1" x14ac:dyDescent="0.25">
      <c r="A42" s="27" t="s">
        <v>59</v>
      </c>
      <c r="B42" s="106" t="s">
        <v>108</v>
      </c>
      <c r="C42" s="107"/>
      <c r="D42" s="108"/>
      <c r="E42" s="27">
        <v>2</v>
      </c>
      <c r="F42" s="21">
        <v>2</v>
      </c>
      <c r="G42" s="21"/>
      <c r="H42" s="21"/>
    </row>
    <row r="43" spans="1:8" s="22" customFormat="1" ht="63" customHeight="1" x14ac:dyDescent="0.25">
      <c r="A43" s="27" t="s">
        <v>61</v>
      </c>
      <c r="B43" s="106" t="s">
        <v>109</v>
      </c>
      <c r="C43" s="107"/>
      <c r="D43" s="108"/>
      <c r="E43" s="27">
        <v>2</v>
      </c>
      <c r="F43" s="21">
        <v>1</v>
      </c>
      <c r="G43" s="21"/>
      <c r="H43" s="21"/>
    </row>
    <row r="44" spans="1:8" s="22" customFormat="1" ht="63" customHeight="1" x14ac:dyDescent="0.25">
      <c r="A44" s="27" t="s">
        <v>63</v>
      </c>
      <c r="B44" s="106" t="s">
        <v>110</v>
      </c>
      <c r="C44" s="107"/>
      <c r="D44" s="108"/>
      <c r="E44" s="27">
        <v>2</v>
      </c>
      <c r="F44" s="21">
        <v>2</v>
      </c>
      <c r="G44" s="21"/>
      <c r="H44" s="21"/>
    </row>
    <row r="45" spans="1:8" s="10" customFormat="1" ht="52.5" customHeight="1" x14ac:dyDescent="0.25">
      <c r="A45" s="13" t="s">
        <v>65</v>
      </c>
      <c r="B45" s="103" t="s">
        <v>66</v>
      </c>
      <c r="C45" s="104"/>
      <c r="D45" s="105"/>
      <c r="E45" s="17">
        <v>50</v>
      </c>
      <c r="F45" s="18">
        <f>SUM(F46:F51)</f>
        <v>50</v>
      </c>
      <c r="G45" s="18"/>
      <c r="H45" s="13"/>
    </row>
    <row r="46" spans="1:8" s="20" customFormat="1" ht="30" customHeight="1" x14ac:dyDescent="0.25">
      <c r="A46" s="27"/>
      <c r="B46" s="95" t="s">
        <v>67</v>
      </c>
      <c r="C46" s="96"/>
      <c r="D46" s="97"/>
      <c r="E46" s="27">
        <v>50</v>
      </c>
      <c r="F46" s="27">
        <v>50</v>
      </c>
      <c r="G46" s="27"/>
      <c r="H46" s="27"/>
    </row>
    <row r="47" spans="1:8" s="20" customFormat="1" ht="30" customHeight="1" x14ac:dyDescent="0.25">
      <c r="A47" s="27"/>
      <c r="B47" s="95" t="s">
        <v>68</v>
      </c>
      <c r="C47" s="96"/>
      <c r="D47" s="97"/>
      <c r="E47" s="27">
        <v>45</v>
      </c>
      <c r="F47" s="27"/>
      <c r="G47" s="27"/>
      <c r="H47" s="27"/>
    </row>
    <row r="48" spans="1:8" s="20" customFormat="1" ht="30" customHeight="1" x14ac:dyDescent="0.25">
      <c r="A48" s="27"/>
      <c r="B48" s="95" t="s">
        <v>69</v>
      </c>
      <c r="C48" s="96"/>
      <c r="D48" s="97"/>
      <c r="E48" s="27">
        <v>40</v>
      </c>
      <c r="F48" s="27"/>
      <c r="G48" s="27"/>
      <c r="H48" s="27"/>
    </row>
    <row r="49" spans="1:8" s="20" customFormat="1" ht="30" customHeight="1" x14ac:dyDescent="0.25">
      <c r="A49" s="27"/>
      <c r="B49" s="95" t="s">
        <v>70</v>
      </c>
      <c r="C49" s="96"/>
      <c r="D49" s="97"/>
      <c r="E49" s="27">
        <v>30</v>
      </c>
      <c r="F49" s="27"/>
      <c r="G49" s="27"/>
      <c r="H49" s="27"/>
    </row>
    <row r="50" spans="1:8" s="20" customFormat="1" ht="30" customHeight="1" x14ac:dyDescent="0.25">
      <c r="A50" s="27"/>
      <c r="B50" s="95" t="s">
        <v>71</v>
      </c>
      <c r="C50" s="96"/>
      <c r="D50" s="97"/>
      <c r="E50" s="27">
        <v>25</v>
      </c>
      <c r="F50" s="27"/>
      <c r="G50" s="27"/>
      <c r="H50" s="27"/>
    </row>
    <row r="51" spans="1:8" s="20" customFormat="1" ht="30" customHeight="1" x14ac:dyDescent="0.25">
      <c r="A51" s="27"/>
      <c r="B51" s="95" t="s">
        <v>72</v>
      </c>
      <c r="C51" s="96"/>
      <c r="D51" s="97"/>
      <c r="E51" s="27">
        <v>0</v>
      </c>
      <c r="F51" s="27"/>
      <c r="G51" s="27"/>
      <c r="H51" s="27"/>
    </row>
    <row r="52" spans="1:8" s="10" customFormat="1" ht="30" customHeight="1" x14ac:dyDescent="0.25">
      <c r="A52" s="13"/>
      <c r="B52" s="98" t="s">
        <v>73</v>
      </c>
      <c r="C52" s="99"/>
      <c r="D52" s="100"/>
      <c r="E52" s="13">
        <f>E13+E26+E45</f>
        <v>100</v>
      </c>
      <c r="F52" s="23">
        <f>F13+F26+F45</f>
        <v>95</v>
      </c>
      <c r="G52" s="23"/>
      <c r="H52" s="13"/>
    </row>
    <row r="53" spans="1:8" ht="9.75" customHeight="1" x14ac:dyDescent="0.25">
      <c r="C53" s="4"/>
      <c r="D53" s="4"/>
    </row>
    <row r="54" spans="1:8" ht="20.25" customHeight="1" x14ac:dyDescent="0.25">
      <c r="B54" s="101" t="s">
        <v>74</v>
      </c>
      <c r="C54" s="101"/>
      <c r="D54" s="101"/>
    </row>
    <row r="55" spans="1:8" s="32" customFormat="1" ht="78" customHeight="1" x14ac:dyDescent="0.25">
      <c r="A55" s="129" t="s">
        <v>75</v>
      </c>
      <c r="B55" s="130"/>
      <c r="C55" s="131"/>
      <c r="D55" s="24" t="s">
        <v>76</v>
      </c>
      <c r="E55" s="24" t="s">
        <v>77</v>
      </c>
      <c r="F55" s="43" t="s">
        <v>111</v>
      </c>
      <c r="G55" s="24" t="s">
        <v>79</v>
      </c>
      <c r="H55" s="26"/>
    </row>
    <row r="56" spans="1:8" ht="49.5" x14ac:dyDescent="0.25">
      <c r="A56" s="121" t="s">
        <v>80</v>
      </c>
      <c r="B56" s="122"/>
      <c r="C56" s="123"/>
      <c r="D56" s="27" t="s">
        <v>81</v>
      </c>
      <c r="E56" s="27" t="s">
        <v>118</v>
      </c>
      <c r="F56" s="44" t="s">
        <v>118</v>
      </c>
      <c r="G56" s="45" t="str">
        <f>IF(AND(80&lt;=G52,G52&lt;100),G52,"")</f>
        <v/>
      </c>
      <c r="H56" s="46"/>
    </row>
    <row r="57" spans="1:8" ht="66" x14ac:dyDescent="0.25">
      <c r="A57" s="121" t="s">
        <v>82</v>
      </c>
      <c r="B57" s="122"/>
      <c r="C57" s="123"/>
      <c r="D57" s="27" t="s">
        <v>83</v>
      </c>
      <c r="E57" s="27"/>
      <c r="F57" s="44"/>
      <c r="G57" s="45" t="str">
        <f>IF(AND(65&lt;=G52,G52&lt;80),G52,"")</f>
        <v/>
      </c>
      <c r="H57" s="46"/>
    </row>
    <row r="58" spans="1:8" ht="66" x14ac:dyDescent="0.25">
      <c r="A58" s="121" t="s">
        <v>84</v>
      </c>
      <c r="B58" s="122"/>
      <c r="C58" s="123"/>
      <c r="D58" s="27" t="s">
        <v>85</v>
      </c>
      <c r="E58" s="27"/>
      <c r="F58" s="44"/>
      <c r="G58" s="45" t="str">
        <f>IF(AND(50&lt;=G52,G52&lt;65),G52,"")</f>
        <v/>
      </c>
      <c r="H58" s="46"/>
    </row>
    <row r="59" spans="1:8" ht="49.5" x14ac:dyDescent="0.25">
      <c r="A59" s="121" t="s">
        <v>86</v>
      </c>
      <c r="B59" s="122"/>
      <c r="C59" s="123"/>
      <c r="D59" s="27" t="s">
        <v>87</v>
      </c>
      <c r="E59" s="27"/>
      <c r="F59" s="44"/>
      <c r="G59" s="45" t="str">
        <f>IF(AND(0&lt;G52,G52&lt;50),G52,"")</f>
        <v/>
      </c>
      <c r="H59" s="46"/>
    </row>
    <row r="60" spans="1:8" ht="8.4499999999999993" customHeight="1" x14ac:dyDescent="0.25"/>
    <row r="61" spans="1:8" s="5" customFormat="1" ht="20.25" customHeight="1" x14ac:dyDescent="0.25">
      <c r="B61" s="6"/>
      <c r="C61" s="88" t="s">
        <v>112</v>
      </c>
      <c r="D61" s="88"/>
      <c r="E61" s="88"/>
      <c r="F61" s="88"/>
      <c r="G61" s="88"/>
      <c r="H61" s="6"/>
    </row>
    <row r="62" spans="1:8" s="10" customFormat="1" ht="35.25" customHeight="1" x14ac:dyDescent="0.25">
      <c r="C62" s="89" t="s">
        <v>89</v>
      </c>
      <c r="D62" s="124"/>
      <c r="E62" s="124"/>
      <c r="F62" s="124"/>
      <c r="G62" s="124"/>
      <c r="H62" s="31"/>
    </row>
    <row r="63" spans="1:8" x14ac:dyDescent="0.25">
      <c r="D63" s="8"/>
      <c r="E63" s="8"/>
      <c r="F63" s="8"/>
      <c r="G63" s="8"/>
      <c r="H63" s="8"/>
    </row>
    <row r="66" spans="2:8" x14ac:dyDescent="0.25">
      <c r="C66" s="86" t="s">
        <v>137</v>
      </c>
      <c r="D66" s="86"/>
      <c r="E66" s="86"/>
      <c r="F66" s="86"/>
      <c r="G66" s="86"/>
    </row>
    <row r="68" spans="2:8" x14ac:dyDescent="0.25">
      <c r="B68" s="125" t="s">
        <v>90</v>
      </c>
      <c r="C68" s="125"/>
      <c r="D68" s="125"/>
      <c r="E68" s="125"/>
      <c r="F68" s="125"/>
    </row>
    <row r="69" spans="2:8" ht="100.9" customHeight="1" x14ac:dyDescent="0.25">
      <c r="B69" s="126" t="s">
        <v>91</v>
      </c>
      <c r="C69" s="127"/>
      <c r="D69" s="127"/>
      <c r="E69" s="127"/>
      <c r="F69" s="127"/>
      <c r="G69" s="128"/>
      <c r="H69" s="48"/>
    </row>
    <row r="70" spans="2:8" ht="30.6" customHeight="1" x14ac:dyDescent="0.25">
      <c r="B70" s="49"/>
      <c r="C70" s="88" t="s">
        <v>112</v>
      </c>
      <c r="D70" s="88"/>
      <c r="E70" s="88"/>
      <c r="F70" s="88"/>
      <c r="G70" s="88"/>
      <c r="H70" s="50"/>
    </row>
    <row r="71" spans="2:8" ht="43.15" customHeight="1" x14ac:dyDescent="0.25">
      <c r="B71" s="31"/>
      <c r="C71" s="118" t="s">
        <v>92</v>
      </c>
      <c r="D71" s="118"/>
      <c r="E71" s="118"/>
      <c r="F71" s="118"/>
      <c r="G71" s="118"/>
      <c r="H71" s="51"/>
    </row>
  </sheetData>
  <mergeCells count="62">
    <mergeCell ref="B8:H8"/>
    <mergeCell ref="A2:C2"/>
    <mergeCell ref="D2:H2"/>
    <mergeCell ref="A3:B3"/>
    <mergeCell ref="A5:H5"/>
    <mergeCell ref="B7:H7"/>
    <mergeCell ref="B21:D21"/>
    <mergeCell ref="B9:H9"/>
    <mergeCell ref="B11:D11"/>
    <mergeCell ref="B12:D12"/>
    <mergeCell ref="B13:D13"/>
    <mergeCell ref="B14:D14"/>
    <mergeCell ref="B15:D15"/>
    <mergeCell ref="B16:D16"/>
    <mergeCell ref="B17:D17"/>
    <mergeCell ref="B18:D18"/>
    <mergeCell ref="B19:D19"/>
    <mergeCell ref="B20:D20"/>
    <mergeCell ref="B33:D33"/>
    <mergeCell ref="B22:D22"/>
    <mergeCell ref="B23:D23"/>
    <mergeCell ref="B24:D24"/>
    <mergeCell ref="B25:D25"/>
    <mergeCell ref="B26:D26"/>
    <mergeCell ref="B27:D27"/>
    <mergeCell ref="B28:D28"/>
    <mergeCell ref="B29:D29"/>
    <mergeCell ref="B30:D30"/>
    <mergeCell ref="B31:D31"/>
    <mergeCell ref="B32:D32"/>
    <mergeCell ref="B45:D45"/>
    <mergeCell ref="B34:D34"/>
    <mergeCell ref="B35:D35"/>
    <mergeCell ref="B36:D36"/>
    <mergeCell ref="B37:D37"/>
    <mergeCell ref="B38:D38"/>
    <mergeCell ref="B39:D39"/>
    <mergeCell ref="B40:D40"/>
    <mergeCell ref="B41:D41"/>
    <mergeCell ref="B42:D42"/>
    <mergeCell ref="B43:D43"/>
    <mergeCell ref="B44:D44"/>
    <mergeCell ref="A58:C58"/>
    <mergeCell ref="B46:D46"/>
    <mergeCell ref="B47:D47"/>
    <mergeCell ref="B48:D48"/>
    <mergeCell ref="B49:D49"/>
    <mergeCell ref="B50:D50"/>
    <mergeCell ref="B51:D51"/>
    <mergeCell ref="B52:D52"/>
    <mergeCell ref="B54:D54"/>
    <mergeCell ref="A55:C55"/>
    <mergeCell ref="A56:C56"/>
    <mergeCell ref="A57:C57"/>
    <mergeCell ref="C71:G71"/>
    <mergeCell ref="C66:G66"/>
    <mergeCell ref="A59:C59"/>
    <mergeCell ref="C61:G61"/>
    <mergeCell ref="C62:G62"/>
    <mergeCell ref="B68:F68"/>
    <mergeCell ref="B69:G69"/>
    <mergeCell ref="C70:G70"/>
  </mergeCells>
  <printOptions horizontalCentered="1"/>
  <pageMargins left="0.31" right="0.3" top="0.70499999999999996" bottom="0.40600000000000003" header="0.13149606299212599" footer="0.2"/>
  <pageSetup paperSize="9" orientation="portrait" r:id="rId1"/>
  <headerFooter>
    <oddFoote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5"/>
  <sheetViews>
    <sheetView topLeftCell="A46" zoomScale="80" zoomScaleNormal="80" workbookViewId="0">
      <selection activeCell="C75" sqref="C75:G75"/>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10" customFormat="1" ht="48.75" customHeight="1" x14ac:dyDescent="0.25">
      <c r="A2" s="89" t="s">
        <v>1</v>
      </c>
      <c r="B2" s="89"/>
      <c r="C2" s="89"/>
      <c r="D2" s="89" t="s">
        <v>2</v>
      </c>
      <c r="E2" s="89"/>
      <c r="F2" s="89"/>
      <c r="G2" s="89"/>
      <c r="H2" s="89"/>
    </row>
    <row r="3" spans="1:8" s="10" customFormat="1" ht="8.25" customHeight="1" x14ac:dyDescent="0.25">
      <c r="A3" s="118"/>
      <c r="B3" s="118"/>
      <c r="D3" s="2"/>
      <c r="E3" s="2"/>
      <c r="F3" s="2"/>
      <c r="G3" s="2"/>
      <c r="H3" s="2"/>
    </row>
    <row r="4" spans="1:8" ht="10.15" customHeight="1" x14ac:dyDescent="0.25">
      <c r="B4" s="1"/>
    </row>
    <row r="5" spans="1:8" ht="39.950000000000003" customHeight="1" x14ac:dyDescent="0.25">
      <c r="A5" s="119" t="s">
        <v>3</v>
      </c>
      <c r="B5" s="119"/>
      <c r="C5" s="119"/>
      <c r="D5" s="119"/>
      <c r="E5" s="119"/>
      <c r="F5" s="119"/>
      <c r="G5" s="119"/>
      <c r="H5" s="119"/>
    </row>
    <row r="6" spans="1:8" ht="11.45" customHeight="1" x14ac:dyDescent="0.25"/>
    <row r="7" spans="1:8" s="32" customFormat="1" ht="25.15" customHeight="1" x14ac:dyDescent="0.25">
      <c r="B7" s="113" t="s">
        <v>134</v>
      </c>
      <c r="C7" s="113"/>
      <c r="D7" s="113"/>
      <c r="E7" s="113"/>
      <c r="F7" s="113"/>
      <c r="G7" s="113"/>
      <c r="H7" s="113"/>
    </row>
    <row r="8" spans="1:8" s="32" customFormat="1" ht="25.15" customHeight="1" x14ac:dyDescent="0.25">
      <c r="B8" s="113" t="s">
        <v>116</v>
      </c>
      <c r="C8" s="113"/>
      <c r="D8" s="113"/>
      <c r="E8" s="113"/>
      <c r="F8" s="113"/>
      <c r="G8" s="113"/>
      <c r="H8" s="113"/>
    </row>
    <row r="9" spans="1:8" s="32" customFormat="1" ht="25.15" customHeight="1" x14ac:dyDescent="0.25">
      <c r="B9" s="113" t="s">
        <v>135</v>
      </c>
      <c r="C9" s="113"/>
      <c r="D9" s="113"/>
      <c r="E9" s="113"/>
      <c r="F9" s="113"/>
      <c r="G9" s="113"/>
      <c r="H9" s="113"/>
    </row>
    <row r="10" spans="1:8" s="32" customFormat="1" ht="20.100000000000001" customHeight="1" x14ac:dyDescent="0.25">
      <c r="B10" s="11"/>
      <c r="C10" s="11"/>
    </row>
    <row r="11" spans="1:8" s="10" customFormat="1" ht="64.5" customHeight="1" x14ac:dyDescent="0.25">
      <c r="A11" s="13" t="s">
        <v>4</v>
      </c>
      <c r="B11" s="114" t="s">
        <v>5</v>
      </c>
      <c r="C11" s="114"/>
      <c r="D11" s="114"/>
      <c r="E11" s="13" t="s">
        <v>6</v>
      </c>
      <c r="F11" s="24" t="s">
        <v>7</v>
      </c>
      <c r="G11" s="24" t="s">
        <v>8</v>
      </c>
      <c r="H11" s="13" t="s">
        <v>9</v>
      </c>
    </row>
    <row r="12" spans="1:8" s="10" customFormat="1" ht="27" customHeight="1" x14ac:dyDescent="0.25">
      <c r="A12" s="16" t="s">
        <v>10</v>
      </c>
      <c r="B12" s="115" t="s">
        <v>11</v>
      </c>
      <c r="C12" s="116"/>
      <c r="D12" s="117"/>
      <c r="E12" s="16" t="s">
        <v>12</v>
      </c>
      <c r="F12" s="16" t="s">
        <v>13</v>
      </c>
      <c r="G12" s="16" t="s">
        <v>14</v>
      </c>
      <c r="H12" s="16" t="s">
        <v>15</v>
      </c>
    </row>
    <row r="13" spans="1:8" s="10" customFormat="1" ht="33" customHeight="1" x14ac:dyDescent="0.25">
      <c r="A13" s="13" t="s">
        <v>16</v>
      </c>
      <c r="B13" s="109" t="s">
        <v>17</v>
      </c>
      <c r="C13" s="109"/>
      <c r="D13" s="109"/>
      <c r="E13" s="17">
        <f>E14+E20</f>
        <v>20</v>
      </c>
      <c r="F13" s="18">
        <f>F14+F20</f>
        <v>19</v>
      </c>
      <c r="G13" s="18"/>
      <c r="H13" s="13"/>
    </row>
    <row r="14" spans="1:8" s="20" customFormat="1" ht="40.5" customHeight="1" x14ac:dyDescent="0.25">
      <c r="A14" s="27">
        <v>1</v>
      </c>
      <c r="B14" s="109" t="s">
        <v>18</v>
      </c>
      <c r="C14" s="109"/>
      <c r="D14" s="109"/>
      <c r="E14" s="17">
        <f>SUM(E15:E19)</f>
        <v>10</v>
      </c>
      <c r="F14" s="18">
        <f>SUM(F15:F19)</f>
        <v>9</v>
      </c>
      <c r="G14" s="18"/>
      <c r="H14" s="27"/>
    </row>
    <row r="15" spans="1:8" s="20" customFormat="1" ht="39.6" customHeight="1" x14ac:dyDescent="0.25">
      <c r="A15" s="27" t="s">
        <v>19</v>
      </c>
      <c r="B15" s="106" t="s">
        <v>20</v>
      </c>
      <c r="C15" s="107"/>
      <c r="D15" s="108"/>
      <c r="E15" s="27">
        <v>2</v>
      </c>
      <c r="F15" s="27">
        <v>2</v>
      </c>
      <c r="G15" s="27"/>
      <c r="H15" s="27"/>
    </row>
    <row r="16" spans="1:8" s="22" customFormat="1" ht="39.75" customHeight="1" x14ac:dyDescent="0.25">
      <c r="A16" s="27" t="s">
        <v>21</v>
      </c>
      <c r="B16" s="106" t="s">
        <v>22</v>
      </c>
      <c r="C16" s="107"/>
      <c r="D16" s="108"/>
      <c r="E16" s="27">
        <v>2</v>
      </c>
      <c r="F16" s="21">
        <v>2</v>
      </c>
      <c r="G16" s="21"/>
      <c r="H16" s="21"/>
    </row>
    <row r="17" spans="1:8" s="22" customFormat="1" ht="68.25" customHeight="1" x14ac:dyDescent="0.25">
      <c r="A17" s="27" t="s">
        <v>23</v>
      </c>
      <c r="B17" s="106" t="s">
        <v>24</v>
      </c>
      <c r="C17" s="107"/>
      <c r="D17" s="108"/>
      <c r="E17" s="27">
        <v>2</v>
      </c>
      <c r="F17" s="21">
        <v>2</v>
      </c>
      <c r="G17" s="21"/>
      <c r="H17" s="21"/>
    </row>
    <row r="18" spans="1:8" s="22" customFormat="1" ht="35.25" customHeight="1" x14ac:dyDescent="0.25">
      <c r="A18" s="27" t="s">
        <v>25</v>
      </c>
      <c r="B18" s="106" t="s">
        <v>26</v>
      </c>
      <c r="C18" s="107"/>
      <c r="D18" s="108"/>
      <c r="E18" s="27">
        <v>2</v>
      </c>
      <c r="F18" s="21">
        <v>2</v>
      </c>
      <c r="G18" s="21"/>
      <c r="H18" s="21"/>
    </row>
    <row r="19" spans="1:8" s="22" customFormat="1" ht="36.75" customHeight="1" x14ac:dyDescent="0.25">
      <c r="A19" s="27" t="s">
        <v>27</v>
      </c>
      <c r="B19" s="106" t="s">
        <v>28</v>
      </c>
      <c r="C19" s="107"/>
      <c r="D19" s="108"/>
      <c r="E19" s="27">
        <v>2</v>
      </c>
      <c r="F19" s="21">
        <v>1</v>
      </c>
      <c r="G19" s="21"/>
      <c r="H19" s="21"/>
    </row>
    <row r="20" spans="1:8" s="20" customFormat="1" ht="115.5" customHeight="1" x14ac:dyDescent="0.25">
      <c r="A20" s="27">
        <v>2</v>
      </c>
      <c r="B20" s="103" t="s">
        <v>29</v>
      </c>
      <c r="C20" s="104"/>
      <c r="D20" s="105"/>
      <c r="E20" s="17">
        <f>SUM(E21:E25)</f>
        <v>10</v>
      </c>
      <c r="F20" s="18">
        <f>SUM(F21:F25)</f>
        <v>10</v>
      </c>
      <c r="G20" s="18"/>
      <c r="H20" s="27"/>
    </row>
    <row r="21" spans="1:8" s="22" customFormat="1" ht="65.45" customHeight="1" x14ac:dyDescent="0.25">
      <c r="A21" s="27" t="s">
        <v>30</v>
      </c>
      <c r="B21" s="106" t="s">
        <v>31</v>
      </c>
      <c r="C21" s="107"/>
      <c r="D21" s="108"/>
      <c r="E21" s="27">
        <v>2</v>
      </c>
      <c r="F21" s="21">
        <v>2</v>
      </c>
      <c r="G21" s="21"/>
      <c r="H21" s="21"/>
    </row>
    <row r="22" spans="1:8" s="22" customFormat="1" ht="58.15" customHeight="1" x14ac:dyDescent="0.25">
      <c r="A22" s="27" t="s">
        <v>32</v>
      </c>
      <c r="B22" s="106" t="s">
        <v>33</v>
      </c>
      <c r="C22" s="107"/>
      <c r="D22" s="108"/>
      <c r="E22" s="27">
        <v>2</v>
      </c>
      <c r="F22" s="21">
        <v>2</v>
      </c>
      <c r="G22" s="21"/>
      <c r="H22" s="21"/>
    </row>
    <row r="23" spans="1:8" s="22" customFormat="1" ht="52.5" customHeight="1" x14ac:dyDescent="0.25">
      <c r="A23" s="27" t="s">
        <v>34</v>
      </c>
      <c r="B23" s="106" t="s">
        <v>94</v>
      </c>
      <c r="C23" s="107"/>
      <c r="D23" s="108"/>
      <c r="E23" s="27">
        <v>2</v>
      </c>
      <c r="F23" s="21">
        <v>2</v>
      </c>
      <c r="G23" s="21"/>
      <c r="H23" s="21"/>
    </row>
    <row r="24" spans="1:8" s="20" customFormat="1" ht="88.15" customHeight="1" x14ac:dyDescent="0.25">
      <c r="A24" s="27" t="s">
        <v>36</v>
      </c>
      <c r="B24" s="106" t="s">
        <v>37</v>
      </c>
      <c r="C24" s="107"/>
      <c r="D24" s="108"/>
      <c r="E24" s="27">
        <v>2</v>
      </c>
      <c r="F24" s="27">
        <v>2</v>
      </c>
      <c r="G24" s="27"/>
      <c r="H24" s="27"/>
    </row>
    <row r="25" spans="1:8" s="20" customFormat="1" ht="81.599999999999994" customHeight="1" x14ac:dyDescent="0.25">
      <c r="A25" s="27" t="s">
        <v>38</v>
      </c>
      <c r="B25" s="106" t="s">
        <v>39</v>
      </c>
      <c r="C25" s="107"/>
      <c r="D25" s="108"/>
      <c r="E25" s="27">
        <v>2</v>
      </c>
      <c r="F25" s="27">
        <v>2</v>
      </c>
      <c r="G25" s="27"/>
      <c r="H25" s="27"/>
    </row>
    <row r="26" spans="1:8" s="10" customFormat="1" ht="21" customHeight="1" x14ac:dyDescent="0.25">
      <c r="A26" s="13" t="s">
        <v>40</v>
      </c>
      <c r="B26" s="110" t="s">
        <v>41</v>
      </c>
      <c r="C26" s="111"/>
      <c r="D26" s="112"/>
      <c r="E26" s="17">
        <f>E27+E33+E39</f>
        <v>30</v>
      </c>
      <c r="F26" s="18">
        <f>F27+F33+F39</f>
        <v>25</v>
      </c>
      <c r="G26" s="18"/>
      <c r="H26" s="13"/>
    </row>
    <row r="27" spans="1:8" s="20" customFormat="1" ht="76.150000000000006" customHeight="1" x14ac:dyDescent="0.25">
      <c r="A27" s="27">
        <v>1</v>
      </c>
      <c r="B27" s="109" t="s">
        <v>95</v>
      </c>
      <c r="C27" s="109"/>
      <c r="D27" s="109"/>
      <c r="E27" s="17">
        <f>SUM(E28:E32)</f>
        <v>10</v>
      </c>
      <c r="F27" s="18">
        <f>SUM(F28:F32)</f>
        <v>9</v>
      </c>
      <c r="G27" s="18"/>
      <c r="H27" s="27"/>
    </row>
    <row r="28" spans="1:8" s="22" customFormat="1" ht="43.9" customHeight="1" x14ac:dyDescent="0.25">
      <c r="A28" s="27" t="s">
        <v>19</v>
      </c>
      <c r="B28" s="106" t="s">
        <v>96</v>
      </c>
      <c r="C28" s="107"/>
      <c r="D28" s="108"/>
      <c r="E28" s="27">
        <v>2</v>
      </c>
      <c r="F28" s="21">
        <v>2</v>
      </c>
      <c r="G28" s="21"/>
      <c r="H28" s="21"/>
    </row>
    <row r="29" spans="1:8" s="22" customFormat="1" ht="48.75" customHeight="1" x14ac:dyDescent="0.25">
      <c r="A29" s="27" t="s">
        <v>21</v>
      </c>
      <c r="B29" s="106" t="s">
        <v>97</v>
      </c>
      <c r="C29" s="107"/>
      <c r="D29" s="108"/>
      <c r="E29" s="27">
        <v>2</v>
      </c>
      <c r="F29" s="21">
        <v>2</v>
      </c>
      <c r="G29" s="21"/>
      <c r="H29" s="21"/>
    </row>
    <row r="30" spans="1:8" s="22" customFormat="1" ht="45.6" customHeight="1" x14ac:dyDescent="0.25">
      <c r="A30" s="27" t="s">
        <v>23</v>
      </c>
      <c r="B30" s="106" t="s">
        <v>98</v>
      </c>
      <c r="C30" s="107"/>
      <c r="D30" s="108"/>
      <c r="E30" s="27">
        <v>2</v>
      </c>
      <c r="F30" s="21">
        <v>2</v>
      </c>
      <c r="G30" s="21"/>
      <c r="H30" s="21"/>
    </row>
    <row r="31" spans="1:8" s="22" customFormat="1" ht="76.150000000000006" customHeight="1" x14ac:dyDescent="0.25">
      <c r="A31" s="27" t="s">
        <v>25</v>
      </c>
      <c r="B31" s="106" t="s">
        <v>99</v>
      </c>
      <c r="C31" s="107"/>
      <c r="D31" s="108"/>
      <c r="E31" s="27">
        <v>2</v>
      </c>
      <c r="F31" s="21">
        <v>1</v>
      </c>
      <c r="G31" s="21"/>
      <c r="H31" s="21"/>
    </row>
    <row r="32" spans="1:8" s="22" customFormat="1" ht="96" customHeight="1" x14ac:dyDescent="0.25">
      <c r="A32" s="27" t="s">
        <v>27</v>
      </c>
      <c r="B32" s="106" t="s">
        <v>47</v>
      </c>
      <c r="C32" s="107"/>
      <c r="D32" s="108"/>
      <c r="E32" s="27">
        <v>2</v>
      </c>
      <c r="F32" s="21">
        <v>2</v>
      </c>
      <c r="G32" s="21"/>
      <c r="H32" s="21"/>
    </row>
    <row r="33" spans="1:8" s="20" customFormat="1" ht="106.15" customHeight="1" x14ac:dyDescent="0.25">
      <c r="A33" s="27">
        <v>2</v>
      </c>
      <c r="B33" s="109" t="s">
        <v>100</v>
      </c>
      <c r="C33" s="109"/>
      <c r="D33" s="109"/>
      <c r="E33" s="17">
        <f>SUM(E34:E38)</f>
        <v>10</v>
      </c>
      <c r="F33" s="18">
        <f>SUM(F34:F38)</f>
        <v>9</v>
      </c>
      <c r="G33" s="18"/>
      <c r="H33" s="27"/>
    </row>
    <row r="34" spans="1:8" s="22" customFormat="1" ht="64.150000000000006" customHeight="1" x14ac:dyDescent="0.25">
      <c r="A34" s="27" t="s">
        <v>30</v>
      </c>
      <c r="B34" s="106" t="s">
        <v>101</v>
      </c>
      <c r="C34" s="107"/>
      <c r="D34" s="108"/>
      <c r="E34" s="27">
        <v>2</v>
      </c>
      <c r="F34" s="21">
        <v>2</v>
      </c>
      <c r="G34" s="21"/>
      <c r="H34" s="21"/>
    </row>
    <row r="35" spans="1:8" s="22" customFormat="1" ht="58.5" customHeight="1" x14ac:dyDescent="0.25">
      <c r="A35" s="27" t="s">
        <v>32</v>
      </c>
      <c r="B35" s="106" t="s">
        <v>102</v>
      </c>
      <c r="C35" s="107"/>
      <c r="D35" s="108"/>
      <c r="E35" s="27">
        <v>2</v>
      </c>
      <c r="F35" s="21">
        <v>2</v>
      </c>
      <c r="G35" s="21"/>
      <c r="H35" s="21"/>
    </row>
    <row r="36" spans="1:8" s="22" customFormat="1" ht="41.45" customHeight="1" x14ac:dyDescent="0.25">
      <c r="A36" s="27" t="s">
        <v>34</v>
      </c>
      <c r="B36" s="106" t="s">
        <v>103</v>
      </c>
      <c r="C36" s="107"/>
      <c r="D36" s="108"/>
      <c r="E36" s="27">
        <v>2</v>
      </c>
      <c r="F36" s="21">
        <v>2</v>
      </c>
      <c r="G36" s="21"/>
      <c r="H36" s="21"/>
    </row>
    <row r="37" spans="1:8" s="22" customFormat="1" ht="47.45" customHeight="1" x14ac:dyDescent="0.25">
      <c r="A37" s="27" t="s">
        <v>36</v>
      </c>
      <c r="B37" s="106" t="s">
        <v>104</v>
      </c>
      <c r="C37" s="107"/>
      <c r="D37" s="108"/>
      <c r="E37" s="27">
        <v>2</v>
      </c>
      <c r="F37" s="21">
        <v>1</v>
      </c>
      <c r="G37" s="21"/>
      <c r="H37" s="21"/>
    </row>
    <row r="38" spans="1:8" s="22" customFormat="1" ht="55.5" customHeight="1" x14ac:dyDescent="0.25">
      <c r="A38" s="27" t="s">
        <v>38</v>
      </c>
      <c r="B38" s="106" t="s">
        <v>105</v>
      </c>
      <c r="C38" s="107"/>
      <c r="D38" s="108"/>
      <c r="E38" s="27">
        <v>2</v>
      </c>
      <c r="F38" s="21">
        <v>2</v>
      </c>
      <c r="G38" s="21"/>
      <c r="H38" s="21"/>
    </row>
    <row r="39" spans="1:8" s="20" customFormat="1" ht="53.25" customHeight="1" x14ac:dyDescent="0.25">
      <c r="A39" s="27">
        <v>3</v>
      </c>
      <c r="B39" s="109" t="s">
        <v>54</v>
      </c>
      <c r="C39" s="109"/>
      <c r="D39" s="109"/>
      <c r="E39" s="17">
        <f>SUM(E40:E44)</f>
        <v>10</v>
      </c>
      <c r="F39" s="18">
        <f>SUM(F40:F44)</f>
        <v>7</v>
      </c>
      <c r="G39" s="18"/>
      <c r="H39" s="27"/>
    </row>
    <row r="40" spans="1:8" s="22" customFormat="1" ht="54" customHeight="1" x14ac:dyDescent="0.25">
      <c r="A40" s="27" t="s">
        <v>55</v>
      </c>
      <c r="B40" s="106" t="s">
        <v>106</v>
      </c>
      <c r="C40" s="107"/>
      <c r="D40" s="108"/>
      <c r="E40" s="27">
        <v>2</v>
      </c>
      <c r="F40" s="21">
        <v>2</v>
      </c>
      <c r="G40" s="21"/>
      <c r="H40" s="21"/>
    </row>
    <row r="41" spans="1:8" s="22" customFormat="1" ht="30" customHeight="1" x14ac:dyDescent="0.25">
      <c r="A41" s="27" t="s">
        <v>57</v>
      </c>
      <c r="B41" s="106" t="s">
        <v>107</v>
      </c>
      <c r="C41" s="107"/>
      <c r="D41" s="108"/>
      <c r="E41" s="27">
        <v>2</v>
      </c>
      <c r="F41" s="21">
        <v>2</v>
      </c>
      <c r="G41" s="21"/>
      <c r="H41" s="21"/>
    </row>
    <row r="42" spans="1:8" s="22" customFormat="1" ht="47.45" customHeight="1" x14ac:dyDescent="0.25">
      <c r="A42" s="27" t="s">
        <v>59</v>
      </c>
      <c r="B42" s="106" t="s">
        <v>108</v>
      </c>
      <c r="C42" s="107"/>
      <c r="D42" s="108"/>
      <c r="E42" s="27">
        <v>2</v>
      </c>
      <c r="F42" s="21">
        <v>0</v>
      </c>
      <c r="G42" s="21"/>
      <c r="H42" s="21"/>
    </row>
    <row r="43" spans="1:8" s="22" customFormat="1" ht="63" customHeight="1" x14ac:dyDescent="0.25">
      <c r="A43" s="27" t="s">
        <v>61</v>
      </c>
      <c r="B43" s="106" t="s">
        <v>109</v>
      </c>
      <c r="C43" s="107"/>
      <c r="D43" s="108"/>
      <c r="E43" s="27">
        <v>2</v>
      </c>
      <c r="F43" s="21">
        <v>2</v>
      </c>
      <c r="G43" s="21"/>
      <c r="H43" s="21"/>
    </row>
    <row r="44" spans="1:8" s="22" customFormat="1" ht="63" customHeight="1" x14ac:dyDescent="0.25">
      <c r="A44" s="27" t="s">
        <v>63</v>
      </c>
      <c r="B44" s="106" t="s">
        <v>110</v>
      </c>
      <c r="C44" s="107"/>
      <c r="D44" s="108"/>
      <c r="E44" s="27">
        <v>2</v>
      </c>
      <c r="F44" s="21">
        <v>1</v>
      </c>
      <c r="G44" s="21"/>
      <c r="H44" s="21"/>
    </row>
    <row r="45" spans="1:8" s="10" customFormat="1" ht="52.5" customHeight="1" x14ac:dyDescent="0.25">
      <c r="A45" s="13" t="s">
        <v>65</v>
      </c>
      <c r="B45" s="103" t="s">
        <v>66</v>
      </c>
      <c r="C45" s="104"/>
      <c r="D45" s="105"/>
      <c r="E45" s="17">
        <v>50</v>
      </c>
      <c r="F45" s="18">
        <f>SUM(F46:F51)</f>
        <v>50</v>
      </c>
      <c r="G45" s="18"/>
      <c r="H45" s="13"/>
    </row>
    <row r="46" spans="1:8" s="20" customFormat="1" ht="30" customHeight="1" x14ac:dyDescent="0.25">
      <c r="A46" s="27"/>
      <c r="B46" s="95" t="s">
        <v>67</v>
      </c>
      <c r="C46" s="96"/>
      <c r="D46" s="97"/>
      <c r="E46" s="27">
        <v>50</v>
      </c>
      <c r="F46" s="27">
        <v>50</v>
      </c>
      <c r="G46" s="27"/>
      <c r="H46" s="27"/>
    </row>
    <row r="47" spans="1:8" s="20" customFormat="1" ht="30" customHeight="1" x14ac:dyDescent="0.25">
      <c r="A47" s="27"/>
      <c r="B47" s="95" t="s">
        <v>68</v>
      </c>
      <c r="C47" s="96"/>
      <c r="D47" s="97"/>
      <c r="E47" s="27">
        <v>45</v>
      </c>
      <c r="F47" s="27"/>
      <c r="G47" s="27"/>
      <c r="H47" s="27"/>
    </row>
    <row r="48" spans="1:8" s="20" customFormat="1" ht="30" customHeight="1" x14ac:dyDescent="0.25">
      <c r="A48" s="27"/>
      <c r="B48" s="95" t="s">
        <v>69</v>
      </c>
      <c r="C48" s="96"/>
      <c r="D48" s="97"/>
      <c r="E48" s="27">
        <v>40</v>
      </c>
      <c r="F48" s="27"/>
      <c r="G48" s="27"/>
      <c r="H48" s="27"/>
    </row>
    <row r="49" spans="1:8" s="20" customFormat="1" ht="30" customHeight="1" x14ac:dyDescent="0.25">
      <c r="A49" s="27"/>
      <c r="B49" s="95" t="s">
        <v>70</v>
      </c>
      <c r="C49" s="96"/>
      <c r="D49" s="97"/>
      <c r="E49" s="27">
        <v>30</v>
      </c>
      <c r="F49" s="27"/>
      <c r="G49" s="27"/>
      <c r="H49" s="27"/>
    </row>
    <row r="50" spans="1:8" s="20" customFormat="1" ht="30" customHeight="1" x14ac:dyDescent="0.25">
      <c r="A50" s="27"/>
      <c r="B50" s="95" t="s">
        <v>71</v>
      </c>
      <c r="C50" s="96"/>
      <c r="D50" s="97"/>
      <c r="E50" s="27">
        <v>25</v>
      </c>
      <c r="F50" s="27"/>
      <c r="G50" s="27"/>
      <c r="H50" s="27"/>
    </row>
    <row r="51" spans="1:8" s="20" customFormat="1" ht="30" customHeight="1" x14ac:dyDescent="0.25">
      <c r="A51" s="27"/>
      <c r="B51" s="95" t="s">
        <v>72</v>
      </c>
      <c r="C51" s="96"/>
      <c r="D51" s="97"/>
      <c r="E51" s="27">
        <v>0</v>
      </c>
      <c r="F51" s="27"/>
      <c r="G51" s="27"/>
      <c r="H51" s="27"/>
    </row>
    <row r="52" spans="1:8" s="10" customFormat="1" ht="30" customHeight="1" x14ac:dyDescent="0.25">
      <c r="A52" s="13"/>
      <c r="B52" s="98" t="s">
        <v>73</v>
      </c>
      <c r="C52" s="99"/>
      <c r="D52" s="100"/>
      <c r="E52" s="13">
        <f>E13+E26+E45</f>
        <v>100</v>
      </c>
      <c r="F52" s="23">
        <f>F13+F26+F45</f>
        <v>94</v>
      </c>
      <c r="G52" s="23"/>
      <c r="H52" s="13"/>
    </row>
    <row r="53" spans="1:8" ht="9.75" customHeight="1" x14ac:dyDescent="0.25">
      <c r="C53" s="4"/>
      <c r="D53" s="4"/>
    </row>
    <row r="54" spans="1:8" ht="20.25" customHeight="1" x14ac:dyDescent="0.25">
      <c r="B54" s="101" t="s">
        <v>74</v>
      </c>
      <c r="C54" s="101"/>
      <c r="D54" s="101"/>
    </row>
    <row r="55" spans="1:8" s="32" customFormat="1" ht="78" customHeight="1" x14ac:dyDescent="0.25">
      <c r="A55" s="129" t="s">
        <v>75</v>
      </c>
      <c r="B55" s="130"/>
      <c r="C55" s="131"/>
      <c r="D55" s="24" t="s">
        <v>76</v>
      </c>
      <c r="E55" s="24" t="s">
        <v>77</v>
      </c>
      <c r="F55" s="43" t="s">
        <v>111</v>
      </c>
      <c r="G55" s="24" t="s">
        <v>79</v>
      </c>
      <c r="H55" s="26"/>
    </row>
    <row r="56" spans="1:8" ht="34.5" customHeight="1" x14ac:dyDescent="0.25">
      <c r="A56" s="121" t="s">
        <v>80</v>
      </c>
      <c r="B56" s="122"/>
      <c r="C56" s="123"/>
      <c r="D56" s="27" t="s">
        <v>81</v>
      </c>
      <c r="E56" s="27" t="s">
        <v>118</v>
      </c>
      <c r="F56" s="44"/>
      <c r="G56" s="45" t="str">
        <f>IF(AND(80&lt;=G52,G52&lt;100),G52,"")</f>
        <v/>
      </c>
      <c r="H56" s="46"/>
    </row>
    <row r="57" spans="1:8" ht="54.6" customHeight="1" x14ac:dyDescent="0.25">
      <c r="A57" s="121" t="s">
        <v>82</v>
      </c>
      <c r="B57" s="122"/>
      <c r="C57" s="123"/>
      <c r="D57" s="27" t="s">
        <v>83</v>
      </c>
      <c r="E57" s="27"/>
      <c r="F57" s="44"/>
      <c r="G57" s="45" t="str">
        <f>IF(AND(65&lt;=G52,G52&lt;80),G52,"")</f>
        <v/>
      </c>
      <c r="H57" s="46"/>
    </row>
    <row r="58" spans="1:8" ht="51.6" customHeight="1" x14ac:dyDescent="0.25">
      <c r="A58" s="121" t="s">
        <v>84</v>
      </c>
      <c r="B58" s="122"/>
      <c r="C58" s="123"/>
      <c r="D58" s="27" t="s">
        <v>85</v>
      </c>
      <c r="E58" s="27"/>
      <c r="F58" s="44"/>
      <c r="G58" s="45" t="str">
        <f>IF(AND(50&lt;=G52,G52&lt;65),G52,"")</f>
        <v/>
      </c>
      <c r="H58" s="46"/>
    </row>
    <row r="59" spans="1:8" ht="39.6" customHeight="1" x14ac:dyDescent="0.25">
      <c r="A59" s="121" t="s">
        <v>86</v>
      </c>
      <c r="B59" s="122"/>
      <c r="C59" s="123"/>
      <c r="D59" s="27" t="s">
        <v>87</v>
      </c>
      <c r="E59" s="27"/>
      <c r="F59" s="44"/>
      <c r="G59" s="45" t="str">
        <f>IF(AND(0&lt;G52,G52&lt;50),G52,"")</f>
        <v/>
      </c>
      <c r="H59" s="46"/>
    </row>
    <row r="60" spans="1:8" ht="8.4499999999999993" customHeight="1" x14ac:dyDescent="0.25"/>
    <row r="61" spans="1:8" s="5" customFormat="1" ht="20.25" customHeight="1" x14ac:dyDescent="0.25">
      <c r="B61" s="6"/>
      <c r="C61" s="88" t="s">
        <v>112</v>
      </c>
      <c r="D61" s="88"/>
      <c r="E61" s="88"/>
      <c r="F61" s="88"/>
      <c r="G61" s="88"/>
      <c r="H61" s="6"/>
    </row>
    <row r="62" spans="1:8" s="10" customFormat="1" ht="35.25" customHeight="1" x14ac:dyDescent="0.25">
      <c r="C62" s="89" t="s">
        <v>89</v>
      </c>
      <c r="D62" s="124"/>
      <c r="E62" s="124"/>
      <c r="F62" s="124"/>
      <c r="G62" s="124"/>
      <c r="H62" s="31"/>
    </row>
    <row r="63" spans="1:8" x14ac:dyDescent="0.25">
      <c r="D63" s="8"/>
      <c r="E63" s="8"/>
      <c r="F63" s="8"/>
      <c r="G63" s="8"/>
      <c r="H63" s="8"/>
    </row>
    <row r="66" spans="2:8" x14ac:dyDescent="0.25">
      <c r="C66" s="86" t="s">
        <v>136</v>
      </c>
      <c r="D66" s="86"/>
      <c r="E66" s="86"/>
      <c r="F66" s="86"/>
      <c r="G66" s="86"/>
    </row>
    <row r="68" spans="2:8" x14ac:dyDescent="0.25">
      <c r="B68" s="125" t="s">
        <v>90</v>
      </c>
      <c r="C68" s="125"/>
      <c r="D68" s="125"/>
      <c r="E68" s="125"/>
      <c r="F68" s="125"/>
    </row>
    <row r="69" spans="2:8" ht="100.9" customHeight="1" x14ac:dyDescent="0.25">
      <c r="B69" s="126" t="s">
        <v>91</v>
      </c>
      <c r="C69" s="127"/>
      <c r="D69" s="127"/>
      <c r="E69" s="127"/>
      <c r="F69" s="127"/>
      <c r="G69" s="128"/>
      <c r="H69" s="48"/>
    </row>
    <row r="70" spans="2:8" ht="30.6" customHeight="1" x14ac:dyDescent="0.25">
      <c r="B70" s="49"/>
      <c r="C70" s="88" t="s">
        <v>112</v>
      </c>
      <c r="D70" s="88"/>
      <c r="E70" s="88"/>
      <c r="F70" s="88"/>
      <c r="G70" s="88"/>
      <c r="H70" s="50"/>
    </row>
    <row r="71" spans="2:8" ht="43.15" customHeight="1" x14ac:dyDescent="0.25">
      <c r="B71" s="31"/>
      <c r="C71" s="118" t="s">
        <v>92</v>
      </c>
      <c r="D71" s="118"/>
      <c r="E71" s="118"/>
      <c r="F71" s="118"/>
      <c r="G71" s="118"/>
      <c r="H71" s="51"/>
    </row>
    <row r="75" spans="2:8" x14ac:dyDescent="0.25">
      <c r="C75" s="86"/>
      <c r="D75" s="86"/>
      <c r="E75" s="86"/>
      <c r="F75" s="86"/>
      <c r="G75" s="86"/>
    </row>
  </sheetData>
  <mergeCells count="63">
    <mergeCell ref="B8:H8"/>
    <mergeCell ref="A2:C2"/>
    <mergeCell ref="D2:H2"/>
    <mergeCell ref="A3:B3"/>
    <mergeCell ref="A5:H5"/>
    <mergeCell ref="B7:H7"/>
    <mergeCell ref="B21:D21"/>
    <mergeCell ref="B9:H9"/>
    <mergeCell ref="B11:D11"/>
    <mergeCell ref="B12:D12"/>
    <mergeCell ref="B13:D13"/>
    <mergeCell ref="B14:D14"/>
    <mergeCell ref="B15:D15"/>
    <mergeCell ref="B16:D16"/>
    <mergeCell ref="B17:D17"/>
    <mergeCell ref="B18:D18"/>
    <mergeCell ref="B19:D19"/>
    <mergeCell ref="B20:D20"/>
    <mergeCell ref="B33:D33"/>
    <mergeCell ref="B22:D22"/>
    <mergeCell ref="B23:D23"/>
    <mergeCell ref="B24:D24"/>
    <mergeCell ref="B25:D25"/>
    <mergeCell ref="B26:D26"/>
    <mergeCell ref="B27:D27"/>
    <mergeCell ref="B28:D28"/>
    <mergeCell ref="B29:D29"/>
    <mergeCell ref="B30:D30"/>
    <mergeCell ref="B31:D31"/>
    <mergeCell ref="B32:D32"/>
    <mergeCell ref="B45:D45"/>
    <mergeCell ref="B34:D34"/>
    <mergeCell ref="B35:D35"/>
    <mergeCell ref="B36:D36"/>
    <mergeCell ref="B37:D37"/>
    <mergeCell ref="B38:D38"/>
    <mergeCell ref="B39:D39"/>
    <mergeCell ref="B40:D40"/>
    <mergeCell ref="B41:D41"/>
    <mergeCell ref="B42:D42"/>
    <mergeCell ref="B43:D43"/>
    <mergeCell ref="B44:D44"/>
    <mergeCell ref="A58:C58"/>
    <mergeCell ref="B46:D46"/>
    <mergeCell ref="B47:D47"/>
    <mergeCell ref="B48:D48"/>
    <mergeCell ref="B49:D49"/>
    <mergeCell ref="B50:D50"/>
    <mergeCell ref="B51:D51"/>
    <mergeCell ref="B52:D52"/>
    <mergeCell ref="B54:D54"/>
    <mergeCell ref="A55:C55"/>
    <mergeCell ref="A56:C56"/>
    <mergeCell ref="A57:C57"/>
    <mergeCell ref="C71:G71"/>
    <mergeCell ref="C75:G75"/>
    <mergeCell ref="C66:G66"/>
    <mergeCell ref="A59:C59"/>
    <mergeCell ref="C61:G61"/>
    <mergeCell ref="C62:G62"/>
    <mergeCell ref="B68:F68"/>
    <mergeCell ref="B69:G69"/>
    <mergeCell ref="C70:G70"/>
  </mergeCells>
  <printOptions horizontalCentered="1"/>
  <pageMargins left="0.31" right="0.3" top="0.70499999999999996" bottom="0.40600000000000003" header="0.13149606299212599" footer="0.2"/>
  <pageSetup paperSize="9" orientation="portrait" r:id="rId1"/>
  <headerFooter>
    <oddFoote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5"/>
  <sheetViews>
    <sheetView topLeftCell="C55" zoomScale="115" zoomScaleNormal="115" workbookViewId="0">
      <selection activeCell="B68" sqref="B68:F68"/>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10" customFormat="1" ht="48.75" customHeight="1" x14ac:dyDescent="0.25">
      <c r="A2" s="89" t="s">
        <v>1</v>
      </c>
      <c r="B2" s="89"/>
      <c r="C2" s="89"/>
      <c r="D2" s="89" t="s">
        <v>2</v>
      </c>
      <c r="E2" s="89"/>
      <c r="F2" s="89"/>
      <c r="G2" s="89"/>
      <c r="H2" s="89"/>
    </row>
    <row r="3" spans="1:8" s="10" customFormat="1" ht="8.25" customHeight="1" x14ac:dyDescent="0.25">
      <c r="A3" s="118"/>
      <c r="B3" s="118"/>
      <c r="D3" s="2"/>
      <c r="E3" s="2"/>
      <c r="F3" s="2"/>
      <c r="G3" s="2"/>
      <c r="H3" s="2"/>
    </row>
    <row r="4" spans="1:8" ht="10.15" customHeight="1" x14ac:dyDescent="0.25">
      <c r="B4" s="1"/>
    </row>
    <row r="5" spans="1:8" ht="39.950000000000003" customHeight="1" x14ac:dyDescent="0.25">
      <c r="A5" s="119" t="s">
        <v>3</v>
      </c>
      <c r="B5" s="119"/>
      <c r="C5" s="119"/>
      <c r="D5" s="119"/>
      <c r="E5" s="119"/>
      <c r="F5" s="119"/>
      <c r="G5" s="119"/>
      <c r="H5" s="119"/>
    </row>
    <row r="6" spans="1:8" ht="11.45" customHeight="1" x14ac:dyDescent="0.25"/>
    <row r="7" spans="1:8" s="32" customFormat="1" ht="25.15" customHeight="1" x14ac:dyDescent="0.25">
      <c r="B7" s="113" t="s">
        <v>124</v>
      </c>
      <c r="C7" s="113"/>
      <c r="D7" s="113"/>
      <c r="E7" s="113"/>
      <c r="F7" s="113"/>
      <c r="G7" s="113"/>
      <c r="H7" s="113"/>
    </row>
    <row r="8" spans="1:8" s="32" customFormat="1" ht="25.15" customHeight="1" x14ac:dyDescent="0.25">
      <c r="B8" s="113" t="s">
        <v>116</v>
      </c>
      <c r="C8" s="113"/>
      <c r="D8" s="113"/>
      <c r="E8" s="113"/>
      <c r="F8" s="113"/>
      <c r="G8" s="113"/>
      <c r="H8" s="113"/>
    </row>
    <row r="9" spans="1:8" s="32" customFormat="1" ht="25.15" customHeight="1" x14ac:dyDescent="0.25">
      <c r="B9" s="113" t="s">
        <v>123</v>
      </c>
      <c r="C9" s="113"/>
      <c r="D9" s="113"/>
      <c r="E9" s="113"/>
      <c r="F9" s="113"/>
      <c r="G9" s="113"/>
      <c r="H9" s="113"/>
    </row>
    <row r="10" spans="1:8" s="32" customFormat="1" ht="20.100000000000001" customHeight="1" x14ac:dyDescent="0.25">
      <c r="B10" s="11"/>
      <c r="C10" s="11"/>
    </row>
    <row r="11" spans="1:8" s="10" customFormat="1" ht="64.5" customHeight="1" x14ac:dyDescent="0.25">
      <c r="A11" s="13" t="s">
        <v>4</v>
      </c>
      <c r="B11" s="114" t="s">
        <v>5</v>
      </c>
      <c r="C11" s="114"/>
      <c r="D11" s="114"/>
      <c r="E11" s="13" t="s">
        <v>6</v>
      </c>
      <c r="F11" s="24" t="s">
        <v>7</v>
      </c>
      <c r="G11" s="24" t="s">
        <v>8</v>
      </c>
      <c r="H11" s="13" t="s">
        <v>9</v>
      </c>
    </row>
    <row r="12" spans="1:8" s="10" customFormat="1" ht="27" customHeight="1" x14ac:dyDescent="0.25">
      <c r="A12" s="16" t="s">
        <v>10</v>
      </c>
      <c r="B12" s="115" t="s">
        <v>11</v>
      </c>
      <c r="C12" s="116"/>
      <c r="D12" s="117"/>
      <c r="E12" s="16" t="s">
        <v>12</v>
      </c>
      <c r="F12" s="16" t="s">
        <v>13</v>
      </c>
      <c r="G12" s="16" t="s">
        <v>14</v>
      </c>
      <c r="H12" s="16" t="s">
        <v>15</v>
      </c>
    </row>
    <row r="13" spans="1:8" s="10" customFormat="1" ht="33" customHeight="1" x14ac:dyDescent="0.25">
      <c r="A13" s="13" t="s">
        <v>16</v>
      </c>
      <c r="B13" s="109" t="s">
        <v>17</v>
      </c>
      <c r="C13" s="109"/>
      <c r="D13" s="109"/>
      <c r="E13" s="17">
        <f>E14+E20</f>
        <v>20</v>
      </c>
      <c r="F13" s="18">
        <f>F14+F20</f>
        <v>18</v>
      </c>
      <c r="G13" s="18"/>
      <c r="H13" s="13"/>
    </row>
    <row r="14" spans="1:8" s="20" customFormat="1" ht="40.5" customHeight="1" x14ac:dyDescent="0.25">
      <c r="A14" s="27">
        <v>1</v>
      </c>
      <c r="B14" s="109" t="s">
        <v>18</v>
      </c>
      <c r="C14" s="109"/>
      <c r="D14" s="109"/>
      <c r="E14" s="17">
        <f>SUM(E15:E19)</f>
        <v>10</v>
      </c>
      <c r="F14" s="18">
        <f>SUM(F15:F19)</f>
        <v>8</v>
      </c>
      <c r="G14" s="18"/>
      <c r="H14" s="27"/>
    </row>
    <row r="15" spans="1:8" s="20" customFormat="1" ht="39.6" customHeight="1" x14ac:dyDescent="0.25">
      <c r="A15" s="27" t="s">
        <v>19</v>
      </c>
      <c r="B15" s="106" t="s">
        <v>20</v>
      </c>
      <c r="C15" s="107"/>
      <c r="D15" s="108"/>
      <c r="E15" s="27">
        <v>2</v>
      </c>
      <c r="F15" s="27">
        <v>2</v>
      </c>
      <c r="G15" s="27"/>
      <c r="H15" s="27"/>
    </row>
    <row r="16" spans="1:8" s="22" customFormat="1" ht="39.75" customHeight="1" x14ac:dyDescent="0.25">
      <c r="A16" s="27" t="s">
        <v>21</v>
      </c>
      <c r="B16" s="106" t="s">
        <v>22</v>
      </c>
      <c r="C16" s="107"/>
      <c r="D16" s="108"/>
      <c r="E16" s="27">
        <v>2</v>
      </c>
      <c r="F16" s="21">
        <v>1</v>
      </c>
      <c r="G16" s="21"/>
      <c r="H16" s="21"/>
    </row>
    <row r="17" spans="1:8" s="22" customFormat="1" ht="68.25" customHeight="1" x14ac:dyDescent="0.25">
      <c r="A17" s="27" t="s">
        <v>23</v>
      </c>
      <c r="B17" s="106" t="s">
        <v>24</v>
      </c>
      <c r="C17" s="107"/>
      <c r="D17" s="108"/>
      <c r="E17" s="27">
        <v>2</v>
      </c>
      <c r="F17" s="21">
        <v>1</v>
      </c>
      <c r="G17" s="21"/>
      <c r="H17" s="21"/>
    </row>
    <row r="18" spans="1:8" s="22" customFormat="1" ht="35.25" customHeight="1" x14ac:dyDescent="0.25">
      <c r="A18" s="27" t="s">
        <v>25</v>
      </c>
      <c r="B18" s="106" t="s">
        <v>26</v>
      </c>
      <c r="C18" s="107"/>
      <c r="D18" s="108"/>
      <c r="E18" s="27">
        <v>2</v>
      </c>
      <c r="F18" s="21">
        <v>2</v>
      </c>
      <c r="G18" s="21"/>
      <c r="H18" s="21"/>
    </row>
    <row r="19" spans="1:8" s="22" customFormat="1" ht="36.75" customHeight="1" x14ac:dyDescent="0.25">
      <c r="A19" s="27" t="s">
        <v>27</v>
      </c>
      <c r="B19" s="106" t="s">
        <v>28</v>
      </c>
      <c r="C19" s="107"/>
      <c r="D19" s="108"/>
      <c r="E19" s="27">
        <v>2</v>
      </c>
      <c r="F19" s="21">
        <v>2</v>
      </c>
      <c r="G19" s="21"/>
      <c r="H19" s="21"/>
    </row>
    <row r="20" spans="1:8" s="20" customFormat="1" ht="115.5" customHeight="1" x14ac:dyDescent="0.25">
      <c r="A20" s="27">
        <v>2</v>
      </c>
      <c r="B20" s="103" t="s">
        <v>29</v>
      </c>
      <c r="C20" s="104"/>
      <c r="D20" s="105"/>
      <c r="E20" s="17">
        <f>SUM(E21:E25)</f>
        <v>10</v>
      </c>
      <c r="F20" s="18">
        <f>SUM(F21:F25)</f>
        <v>10</v>
      </c>
      <c r="G20" s="18"/>
      <c r="H20" s="27"/>
    </row>
    <row r="21" spans="1:8" s="22" customFormat="1" ht="65.45" customHeight="1" x14ac:dyDescent="0.25">
      <c r="A21" s="27" t="s">
        <v>30</v>
      </c>
      <c r="B21" s="106" t="s">
        <v>31</v>
      </c>
      <c r="C21" s="107"/>
      <c r="D21" s="108"/>
      <c r="E21" s="27">
        <v>2</v>
      </c>
      <c r="F21" s="21">
        <v>2</v>
      </c>
      <c r="G21" s="21"/>
      <c r="H21" s="21"/>
    </row>
    <row r="22" spans="1:8" s="22" customFormat="1" ht="58.15" customHeight="1" x14ac:dyDescent="0.25">
      <c r="A22" s="27" t="s">
        <v>32</v>
      </c>
      <c r="B22" s="106" t="s">
        <v>33</v>
      </c>
      <c r="C22" s="107"/>
      <c r="D22" s="108"/>
      <c r="E22" s="27">
        <v>2</v>
      </c>
      <c r="F22" s="21">
        <v>2</v>
      </c>
      <c r="G22" s="21"/>
      <c r="H22" s="21"/>
    </row>
    <row r="23" spans="1:8" s="22" customFormat="1" ht="52.5" customHeight="1" x14ac:dyDescent="0.25">
      <c r="A23" s="27" t="s">
        <v>34</v>
      </c>
      <c r="B23" s="106" t="s">
        <v>94</v>
      </c>
      <c r="C23" s="107"/>
      <c r="D23" s="108"/>
      <c r="E23" s="27">
        <v>2</v>
      </c>
      <c r="F23" s="21">
        <v>2</v>
      </c>
      <c r="G23" s="21"/>
      <c r="H23" s="21"/>
    </row>
    <row r="24" spans="1:8" s="20" customFormat="1" ht="88.15" customHeight="1" x14ac:dyDescent="0.25">
      <c r="A24" s="27" t="s">
        <v>36</v>
      </c>
      <c r="B24" s="106" t="s">
        <v>37</v>
      </c>
      <c r="C24" s="107"/>
      <c r="D24" s="108"/>
      <c r="E24" s="27">
        <v>2</v>
      </c>
      <c r="F24" s="27">
        <v>2</v>
      </c>
      <c r="G24" s="27"/>
      <c r="H24" s="27"/>
    </row>
    <row r="25" spans="1:8" s="20" customFormat="1" ht="81.599999999999994" customHeight="1" x14ac:dyDescent="0.25">
      <c r="A25" s="27" t="s">
        <v>38</v>
      </c>
      <c r="B25" s="106" t="s">
        <v>39</v>
      </c>
      <c r="C25" s="107"/>
      <c r="D25" s="108"/>
      <c r="E25" s="27">
        <v>2</v>
      </c>
      <c r="F25" s="27">
        <v>2</v>
      </c>
      <c r="G25" s="27"/>
      <c r="H25" s="27"/>
    </row>
    <row r="26" spans="1:8" s="10" customFormat="1" ht="21" customHeight="1" x14ac:dyDescent="0.25">
      <c r="A26" s="13" t="s">
        <v>40</v>
      </c>
      <c r="B26" s="110" t="s">
        <v>41</v>
      </c>
      <c r="C26" s="111"/>
      <c r="D26" s="112"/>
      <c r="E26" s="17">
        <f>E27+E33+E39</f>
        <v>30</v>
      </c>
      <c r="F26" s="18">
        <f>F27+F33+F39</f>
        <v>26</v>
      </c>
      <c r="G26" s="18"/>
      <c r="H26" s="13"/>
    </row>
    <row r="27" spans="1:8" s="20" customFormat="1" ht="76.150000000000006" customHeight="1" x14ac:dyDescent="0.25">
      <c r="A27" s="27">
        <v>1</v>
      </c>
      <c r="B27" s="109" t="s">
        <v>95</v>
      </c>
      <c r="C27" s="109"/>
      <c r="D27" s="109"/>
      <c r="E27" s="17">
        <f>SUM(E28:E32)</f>
        <v>10</v>
      </c>
      <c r="F27" s="18">
        <f>SUM(F28:F32)</f>
        <v>8</v>
      </c>
      <c r="G27" s="18"/>
      <c r="H27" s="27"/>
    </row>
    <row r="28" spans="1:8" s="22" customFormat="1" ht="43.9" customHeight="1" x14ac:dyDescent="0.25">
      <c r="A28" s="27" t="s">
        <v>19</v>
      </c>
      <c r="B28" s="106" t="s">
        <v>96</v>
      </c>
      <c r="C28" s="107"/>
      <c r="D28" s="108"/>
      <c r="E28" s="27">
        <v>2</v>
      </c>
      <c r="F28" s="21">
        <v>2</v>
      </c>
      <c r="G28" s="21"/>
      <c r="H28" s="21"/>
    </row>
    <row r="29" spans="1:8" s="22" customFormat="1" ht="48.75" customHeight="1" x14ac:dyDescent="0.25">
      <c r="A29" s="27" t="s">
        <v>21</v>
      </c>
      <c r="B29" s="106" t="s">
        <v>97</v>
      </c>
      <c r="C29" s="107"/>
      <c r="D29" s="108"/>
      <c r="E29" s="27">
        <v>2</v>
      </c>
      <c r="F29" s="21">
        <v>1</v>
      </c>
      <c r="G29" s="21"/>
      <c r="H29" s="21"/>
    </row>
    <row r="30" spans="1:8" s="22" customFormat="1" ht="45.6" customHeight="1" x14ac:dyDescent="0.25">
      <c r="A30" s="27" t="s">
        <v>23</v>
      </c>
      <c r="B30" s="106" t="s">
        <v>98</v>
      </c>
      <c r="C30" s="107"/>
      <c r="D30" s="108"/>
      <c r="E30" s="27">
        <v>2</v>
      </c>
      <c r="F30" s="21">
        <v>2</v>
      </c>
      <c r="G30" s="21"/>
      <c r="H30" s="21"/>
    </row>
    <row r="31" spans="1:8" s="22" customFormat="1" ht="76.150000000000006" customHeight="1" x14ac:dyDescent="0.25">
      <c r="A31" s="27" t="s">
        <v>25</v>
      </c>
      <c r="B31" s="106" t="s">
        <v>99</v>
      </c>
      <c r="C31" s="107"/>
      <c r="D31" s="108"/>
      <c r="E31" s="27">
        <v>2</v>
      </c>
      <c r="F31" s="21">
        <v>1</v>
      </c>
      <c r="G31" s="21"/>
      <c r="H31" s="21"/>
    </row>
    <row r="32" spans="1:8" s="22" customFormat="1" ht="96" customHeight="1" x14ac:dyDescent="0.25">
      <c r="A32" s="27" t="s">
        <v>27</v>
      </c>
      <c r="B32" s="106" t="s">
        <v>47</v>
      </c>
      <c r="C32" s="107"/>
      <c r="D32" s="108"/>
      <c r="E32" s="27">
        <v>2</v>
      </c>
      <c r="F32" s="21">
        <v>2</v>
      </c>
      <c r="G32" s="21"/>
      <c r="H32" s="21"/>
    </row>
    <row r="33" spans="1:8" s="20" customFormat="1" ht="106.15" customHeight="1" x14ac:dyDescent="0.25">
      <c r="A33" s="27">
        <v>2</v>
      </c>
      <c r="B33" s="109" t="s">
        <v>100</v>
      </c>
      <c r="C33" s="109"/>
      <c r="D33" s="109"/>
      <c r="E33" s="17">
        <f>SUM(E34:E38)</f>
        <v>10</v>
      </c>
      <c r="F33" s="18">
        <f>SUM(F34:F38)</f>
        <v>10</v>
      </c>
      <c r="G33" s="18"/>
      <c r="H33" s="27"/>
    </row>
    <row r="34" spans="1:8" s="22" customFormat="1" ht="64.150000000000006" customHeight="1" x14ac:dyDescent="0.25">
      <c r="A34" s="27" t="s">
        <v>30</v>
      </c>
      <c r="B34" s="106" t="s">
        <v>101</v>
      </c>
      <c r="C34" s="107"/>
      <c r="D34" s="108"/>
      <c r="E34" s="27">
        <v>2</v>
      </c>
      <c r="F34" s="21">
        <v>2</v>
      </c>
      <c r="G34" s="21"/>
      <c r="H34" s="21"/>
    </row>
    <row r="35" spans="1:8" s="22" customFormat="1" ht="58.5" customHeight="1" x14ac:dyDescent="0.25">
      <c r="A35" s="27" t="s">
        <v>32</v>
      </c>
      <c r="B35" s="106" t="s">
        <v>102</v>
      </c>
      <c r="C35" s="107"/>
      <c r="D35" s="108"/>
      <c r="E35" s="27">
        <v>2</v>
      </c>
      <c r="F35" s="21">
        <v>2</v>
      </c>
      <c r="G35" s="21"/>
      <c r="H35" s="21"/>
    </row>
    <row r="36" spans="1:8" s="22" customFormat="1" ht="41.45" customHeight="1" x14ac:dyDescent="0.25">
      <c r="A36" s="27" t="s">
        <v>34</v>
      </c>
      <c r="B36" s="106" t="s">
        <v>103</v>
      </c>
      <c r="C36" s="107"/>
      <c r="D36" s="108"/>
      <c r="E36" s="27">
        <v>2</v>
      </c>
      <c r="F36" s="21">
        <v>2</v>
      </c>
      <c r="G36" s="21"/>
      <c r="H36" s="21"/>
    </row>
    <row r="37" spans="1:8" s="22" customFormat="1" ht="47.45" customHeight="1" x14ac:dyDescent="0.25">
      <c r="A37" s="27" t="s">
        <v>36</v>
      </c>
      <c r="B37" s="106" t="s">
        <v>104</v>
      </c>
      <c r="C37" s="107"/>
      <c r="D37" s="108"/>
      <c r="E37" s="27">
        <v>2</v>
      </c>
      <c r="F37" s="21">
        <v>2</v>
      </c>
      <c r="G37" s="21"/>
      <c r="H37" s="21"/>
    </row>
    <row r="38" spans="1:8" s="22" customFormat="1" ht="55.5" customHeight="1" x14ac:dyDescent="0.25">
      <c r="A38" s="27" t="s">
        <v>38</v>
      </c>
      <c r="B38" s="106" t="s">
        <v>105</v>
      </c>
      <c r="C38" s="107"/>
      <c r="D38" s="108"/>
      <c r="E38" s="27">
        <v>2</v>
      </c>
      <c r="F38" s="21">
        <v>2</v>
      </c>
      <c r="G38" s="21"/>
      <c r="H38" s="21"/>
    </row>
    <row r="39" spans="1:8" s="20" customFormat="1" ht="53.25" customHeight="1" x14ac:dyDescent="0.25">
      <c r="A39" s="27">
        <v>3</v>
      </c>
      <c r="B39" s="109" t="s">
        <v>54</v>
      </c>
      <c r="C39" s="109"/>
      <c r="D39" s="109"/>
      <c r="E39" s="17">
        <f>SUM(E40:E44)</f>
        <v>10</v>
      </c>
      <c r="F39" s="18">
        <f>SUM(F40:F44)</f>
        <v>8</v>
      </c>
      <c r="G39" s="18"/>
      <c r="H39" s="27"/>
    </row>
    <row r="40" spans="1:8" s="22" customFormat="1" ht="54" customHeight="1" x14ac:dyDescent="0.25">
      <c r="A40" s="27" t="s">
        <v>55</v>
      </c>
      <c r="B40" s="106" t="s">
        <v>106</v>
      </c>
      <c r="C40" s="107"/>
      <c r="D40" s="108"/>
      <c r="E40" s="27">
        <v>2</v>
      </c>
      <c r="F40" s="21">
        <v>2</v>
      </c>
      <c r="G40" s="21"/>
      <c r="H40" s="21"/>
    </row>
    <row r="41" spans="1:8" s="22" customFormat="1" ht="30" customHeight="1" x14ac:dyDescent="0.25">
      <c r="A41" s="27" t="s">
        <v>57</v>
      </c>
      <c r="B41" s="106" t="s">
        <v>107</v>
      </c>
      <c r="C41" s="107"/>
      <c r="D41" s="108"/>
      <c r="E41" s="27">
        <v>2</v>
      </c>
      <c r="F41" s="21">
        <v>2</v>
      </c>
      <c r="G41" s="21"/>
      <c r="H41" s="21"/>
    </row>
    <row r="42" spans="1:8" s="22" customFormat="1" ht="47.45" customHeight="1" x14ac:dyDescent="0.25">
      <c r="A42" s="27" t="s">
        <v>59</v>
      </c>
      <c r="B42" s="106" t="s">
        <v>108</v>
      </c>
      <c r="C42" s="107"/>
      <c r="D42" s="108"/>
      <c r="E42" s="27">
        <v>2</v>
      </c>
      <c r="F42" s="21">
        <v>1</v>
      </c>
      <c r="G42" s="21"/>
      <c r="H42" s="21"/>
    </row>
    <row r="43" spans="1:8" s="22" customFormat="1" ht="63" customHeight="1" x14ac:dyDescent="0.25">
      <c r="A43" s="27" t="s">
        <v>61</v>
      </c>
      <c r="B43" s="106" t="s">
        <v>109</v>
      </c>
      <c r="C43" s="107"/>
      <c r="D43" s="108"/>
      <c r="E43" s="27">
        <v>2</v>
      </c>
      <c r="F43" s="21">
        <v>1</v>
      </c>
      <c r="G43" s="21"/>
      <c r="H43" s="21"/>
    </row>
    <row r="44" spans="1:8" s="22" customFormat="1" ht="63" customHeight="1" x14ac:dyDescent="0.25">
      <c r="A44" s="27" t="s">
        <v>63</v>
      </c>
      <c r="B44" s="106" t="s">
        <v>110</v>
      </c>
      <c r="C44" s="107"/>
      <c r="D44" s="108"/>
      <c r="E44" s="27">
        <v>2</v>
      </c>
      <c r="F44" s="21">
        <v>2</v>
      </c>
      <c r="G44" s="21"/>
      <c r="H44" s="21"/>
    </row>
    <row r="45" spans="1:8" s="10" customFormat="1" ht="52.5" customHeight="1" x14ac:dyDescent="0.25">
      <c r="A45" s="13" t="s">
        <v>65</v>
      </c>
      <c r="B45" s="103" t="s">
        <v>66</v>
      </c>
      <c r="C45" s="104"/>
      <c r="D45" s="105"/>
      <c r="E45" s="17">
        <v>50</v>
      </c>
      <c r="F45" s="18">
        <f>SUM(F46:F51)</f>
        <v>50</v>
      </c>
      <c r="G45" s="18"/>
      <c r="H45" s="13"/>
    </row>
    <row r="46" spans="1:8" s="20" customFormat="1" ht="30" customHeight="1" x14ac:dyDescent="0.25">
      <c r="A46" s="27"/>
      <c r="B46" s="95" t="s">
        <v>67</v>
      </c>
      <c r="C46" s="96"/>
      <c r="D46" s="97"/>
      <c r="E46" s="27">
        <v>50</v>
      </c>
      <c r="F46" s="27">
        <v>50</v>
      </c>
      <c r="G46" s="27"/>
      <c r="H46" s="27"/>
    </row>
    <row r="47" spans="1:8" s="20" customFormat="1" ht="30" customHeight="1" x14ac:dyDescent="0.25">
      <c r="A47" s="27"/>
      <c r="B47" s="95" t="s">
        <v>68</v>
      </c>
      <c r="C47" s="96"/>
      <c r="D47" s="97"/>
      <c r="E47" s="27">
        <v>45</v>
      </c>
      <c r="F47" s="27"/>
      <c r="G47" s="27"/>
      <c r="H47" s="27"/>
    </row>
    <row r="48" spans="1:8" s="20" customFormat="1" ht="30" customHeight="1" x14ac:dyDescent="0.25">
      <c r="A48" s="27"/>
      <c r="B48" s="95" t="s">
        <v>69</v>
      </c>
      <c r="C48" s="96"/>
      <c r="D48" s="97"/>
      <c r="E48" s="27">
        <v>40</v>
      </c>
      <c r="F48" s="27"/>
      <c r="G48" s="27"/>
      <c r="H48" s="27"/>
    </row>
    <row r="49" spans="1:8" s="20" customFormat="1" ht="30" customHeight="1" x14ac:dyDescent="0.25">
      <c r="A49" s="27"/>
      <c r="B49" s="95" t="s">
        <v>70</v>
      </c>
      <c r="C49" s="96"/>
      <c r="D49" s="97"/>
      <c r="E49" s="27">
        <v>30</v>
      </c>
      <c r="F49" s="27"/>
      <c r="G49" s="27"/>
      <c r="H49" s="27"/>
    </row>
    <row r="50" spans="1:8" s="20" customFormat="1" ht="30" customHeight="1" x14ac:dyDescent="0.25">
      <c r="A50" s="27"/>
      <c r="B50" s="95" t="s">
        <v>71</v>
      </c>
      <c r="C50" s="96"/>
      <c r="D50" s="97"/>
      <c r="E50" s="27">
        <v>25</v>
      </c>
      <c r="F50" s="27"/>
      <c r="G50" s="27"/>
      <c r="H50" s="27"/>
    </row>
    <row r="51" spans="1:8" s="20" customFormat="1" ht="30" customHeight="1" x14ac:dyDescent="0.25">
      <c r="A51" s="27"/>
      <c r="B51" s="95" t="s">
        <v>72</v>
      </c>
      <c r="C51" s="96"/>
      <c r="D51" s="97"/>
      <c r="E51" s="27">
        <v>0</v>
      </c>
      <c r="F51" s="27"/>
      <c r="G51" s="27"/>
      <c r="H51" s="27"/>
    </row>
    <row r="52" spans="1:8" s="10" customFormat="1" ht="30" customHeight="1" x14ac:dyDescent="0.25">
      <c r="A52" s="13"/>
      <c r="B52" s="98" t="s">
        <v>73</v>
      </c>
      <c r="C52" s="99"/>
      <c r="D52" s="100"/>
      <c r="E52" s="13">
        <f>E13+E26+E45</f>
        <v>100</v>
      </c>
      <c r="F52" s="23">
        <f>F13+F26+F45</f>
        <v>94</v>
      </c>
      <c r="G52" s="23"/>
      <c r="H52" s="13"/>
    </row>
    <row r="53" spans="1:8" ht="9.75" customHeight="1" x14ac:dyDescent="0.25">
      <c r="C53" s="4"/>
      <c r="D53" s="4"/>
    </row>
    <row r="54" spans="1:8" ht="20.25" customHeight="1" x14ac:dyDescent="0.25">
      <c r="B54" s="101" t="s">
        <v>74</v>
      </c>
      <c r="C54" s="101"/>
      <c r="D54" s="101"/>
    </row>
    <row r="55" spans="1:8" s="32" customFormat="1" ht="78" customHeight="1" x14ac:dyDescent="0.25">
      <c r="A55" s="129" t="s">
        <v>75</v>
      </c>
      <c r="B55" s="130"/>
      <c r="C55" s="131"/>
      <c r="D55" s="24" t="s">
        <v>76</v>
      </c>
      <c r="E55" s="24" t="s">
        <v>77</v>
      </c>
      <c r="F55" s="43" t="s">
        <v>111</v>
      </c>
      <c r="G55" s="24" t="s">
        <v>79</v>
      </c>
      <c r="H55" s="26"/>
    </row>
    <row r="56" spans="1:8" ht="34.5" customHeight="1" x14ac:dyDescent="0.25">
      <c r="A56" s="121" t="s">
        <v>80</v>
      </c>
      <c r="B56" s="122"/>
      <c r="C56" s="123"/>
      <c r="D56" s="27" t="s">
        <v>81</v>
      </c>
      <c r="E56" s="27" t="s">
        <v>118</v>
      </c>
      <c r="F56" s="44"/>
      <c r="G56" s="45" t="str">
        <f>IF(AND(80&lt;=G52,G52&lt;100),G52,"")</f>
        <v/>
      </c>
      <c r="H56" s="46"/>
    </row>
    <row r="57" spans="1:8" ht="54.6" customHeight="1" x14ac:dyDescent="0.25">
      <c r="A57" s="121" t="s">
        <v>82</v>
      </c>
      <c r="B57" s="122"/>
      <c r="C57" s="123"/>
      <c r="D57" s="27" t="s">
        <v>83</v>
      </c>
      <c r="E57" s="27"/>
      <c r="F57" s="44"/>
      <c r="G57" s="45" t="str">
        <f>IF(AND(65&lt;=G52,G52&lt;80),G52,"")</f>
        <v/>
      </c>
      <c r="H57" s="46"/>
    </row>
    <row r="58" spans="1:8" ht="51.6" customHeight="1" x14ac:dyDescent="0.25">
      <c r="A58" s="121" t="s">
        <v>84</v>
      </c>
      <c r="B58" s="122"/>
      <c r="C58" s="123"/>
      <c r="D58" s="27" t="s">
        <v>85</v>
      </c>
      <c r="E58" s="27"/>
      <c r="F58" s="44"/>
      <c r="G58" s="45" t="str">
        <f>IF(AND(50&lt;=G52,G52&lt;65),G52,"")</f>
        <v/>
      </c>
      <c r="H58" s="46"/>
    </row>
    <row r="59" spans="1:8" ht="39.6" customHeight="1" x14ac:dyDescent="0.25">
      <c r="A59" s="121" t="s">
        <v>86</v>
      </c>
      <c r="B59" s="122"/>
      <c r="C59" s="123"/>
      <c r="D59" s="27" t="s">
        <v>87</v>
      </c>
      <c r="E59" s="27"/>
      <c r="F59" s="44"/>
      <c r="G59" s="45" t="str">
        <f>IF(AND(0&lt;G52,G52&lt;50),G52,"")</f>
        <v/>
      </c>
      <c r="H59" s="46"/>
    </row>
    <row r="60" spans="1:8" ht="8.4499999999999993" customHeight="1" x14ac:dyDescent="0.25"/>
    <row r="61" spans="1:8" s="5" customFormat="1" ht="20.25" customHeight="1" x14ac:dyDescent="0.25">
      <c r="B61" s="6"/>
      <c r="C61" s="88" t="s">
        <v>112</v>
      </c>
      <c r="D61" s="88"/>
      <c r="E61" s="88"/>
      <c r="F61" s="88"/>
      <c r="G61" s="88"/>
      <c r="H61" s="6"/>
    </row>
    <row r="62" spans="1:8" s="10" customFormat="1" ht="35.25" customHeight="1" x14ac:dyDescent="0.25">
      <c r="C62" s="89" t="s">
        <v>89</v>
      </c>
      <c r="D62" s="124"/>
      <c r="E62" s="124"/>
      <c r="F62" s="124"/>
      <c r="G62" s="124"/>
      <c r="H62" s="31"/>
    </row>
    <row r="63" spans="1:8" x14ac:dyDescent="0.25">
      <c r="D63" s="8"/>
      <c r="E63" s="8"/>
      <c r="F63" s="8"/>
      <c r="G63" s="8"/>
      <c r="H63" s="8"/>
    </row>
    <row r="66" spans="2:8" x14ac:dyDescent="0.25">
      <c r="D66" s="86" t="s">
        <v>125</v>
      </c>
      <c r="E66" s="86"/>
      <c r="F66" s="86"/>
    </row>
    <row r="68" spans="2:8" x14ac:dyDescent="0.25">
      <c r="B68" s="125" t="s">
        <v>90</v>
      </c>
      <c r="C68" s="125"/>
      <c r="D68" s="125"/>
      <c r="E68" s="125"/>
      <c r="F68" s="125"/>
    </row>
    <row r="69" spans="2:8" ht="100.9" customHeight="1" x14ac:dyDescent="0.25">
      <c r="B69" s="126" t="s">
        <v>91</v>
      </c>
      <c r="C69" s="127"/>
      <c r="D69" s="127"/>
      <c r="E69" s="127"/>
      <c r="F69" s="127"/>
      <c r="G69" s="128"/>
      <c r="H69" s="48"/>
    </row>
    <row r="70" spans="2:8" ht="30.6" customHeight="1" x14ac:dyDescent="0.25">
      <c r="B70" s="49"/>
      <c r="C70" s="88" t="s">
        <v>112</v>
      </c>
      <c r="D70" s="88"/>
      <c r="E70" s="88"/>
      <c r="F70" s="88"/>
      <c r="G70" s="88"/>
      <c r="H70" s="50"/>
    </row>
    <row r="71" spans="2:8" ht="43.15" customHeight="1" x14ac:dyDescent="0.25">
      <c r="B71" s="31"/>
      <c r="C71" s="118" t="s">
        <v>92</v>
      </c>
      <c r="D71" s="118"/>
      <c r="E71" s="118"/>
      <c r="F71" s="118"/>
      <c r="G71" s="118"/>
      <c r="H71" s="51"/>
    </row>
    <row r="75" spans="2:8" x14ac:dyDescent="0.25">
      <c r="C75" s="86"/>
      <c r="D75" s="86"/>
      <c r="E75" s="86"/>
      <c r="F75" s="86"/>
      <c r="G75" s="86"/>
    </row>
  </sheetData>
  <mergeCells count="63">
    <mergeCell ref="B8:H8"/>
    <mergeCell ref="A2:C2"/>
    <mergeCell ref="D2:H2"/>
    <mergeCell ref="A3:B3"/>
    <mergeCell ref="A5:H5"/>
    <mergeCell ref="B7:H7"/>
    <mergeCell ref="B21:D21"/>
    <mergeCell ref="B9:H9"/>
    <mergeCell ref="B11:D11"/>
    <mergeCell ref="B12:D12"/>
    <mergeCell ref="B13:D13"/>
    <mergeCell ref="B14:D14"/>
    <mergeCell ref="B15:D15"/>
    <mergeCell ref="B16:D16"/>
    <mergeCell ref="B17:D17"/>
    <mergeCell ref="B18:D18"/>
    <mergeCell ref="B19:D19"/>
    <mergeCell ref="B20:D20"/>
    <mergeCell ref="B33:D33"/>
    <mergeCell ref="B22:D22"/>
    <mergeCell ref="B23:D23"/>
    <mergeCell ref="B24:D24"/>
    <mergeCell ref="B25:D25"/>
    <mergeCell ref="B26:D26"/>
    <mergeCell ref="B27:D27"/>
    <mergeCell ref="B28:D28"/>
    <mergeCell ref="B29:D29"/>
    <mergeCell ref="B30:D30"/>
    <mergeCell ref="B31:D31"/>
    <mergeCell ref="B32:D32"/>
    <mergeCell ref="B45:D45"/>
    <mergeCell ref="B34:D34"/>
    <mergeCell ref="B35:D35"/>
    <mergeCell ref="B36:D36"/>
    <mergeCell ref="B37:D37"/>
    <mergeCell ref="B38:D38"/>
    <mergeCell ref="B39:D39"/>
    <mergeCell ref="B40:D40"/>
    <mergeCell ref="B41:D41"/>
    <mergeCell ref="B42:D42"/>
    <mergeCell ref="B43:D43"/>
    <mergeCell ref="B44:D44"/>
    <mergeCell ref="A58:C58"/>
    <mergeCell ref="B46:D46"/>
    <mergeCell ref="B47:D47"/>
    <mergeCell ref="B48:D48"/>
    <mergeCell ref="B49:D49"/>
    <mergeCell ref="B50:D50"/>
    <mergeCell ref="B51:D51"/>
    <mergeCell ref="B52:D52"/>
    <mergeCell ref="B54:D54"/>
    <mergeCell ref="A55:C55"/>
    <mergeCell ref="A56:C56"/>
    <mergeCell ref="A57:C57"/>
    <mergeCell ref="C70:G70"/>
    <mergeCell ref="C71:G71"/>
    <mergeCell ref="C75:G75"/>
    <mergeCell ref="A59:C59"/>
    <mergeCell ref="C61:G61"/>
    <mergeCell ref="C62:G62"/>
    <mergeCell ref="D66:F66"/>
    <mergeCell ref="B68:F68"/>
    <mergeCell ref="B69:G69"/>
  </mergeCells>
  <printOptions horizontalCentered="1"/>
  <pageMargins left="0.31" right="0.3" top="0.70499999999999996" bottom="0.40600000000000003" header="0.13149606299212599" footer="0.2"/>
  <pageSetup paperSize="9" orientation="portrait" r:id="rId1"/>
  <headerFooter>
    <oddFoote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1"/>
  <sheetViews>
    <sheetView topLeftCell="C49" workbookViewId="0">
      <selection activeCell="E57" sqref="E57"/>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38" customFormat="1" ht="48.75" customHeight="1" x14ac:dyDescent="0.25">
      <c r="A2" s="89" t="s">
        <v>1</v>
      </c>
      <c r="B2" s="89"/>
      <c r="C2" s="89"/>
      <c r="D2" s="89" t="s">
        <v>2</v>
      </c>
      <c r="E2" s="89"/>
      <c r="F2" s="89"/>
      <c r="G2" s="89"/>
      <c r="H2" s="89"/>
    </row>
    <row r="3" spans="1:8" s="38" customFormat="1" ht="8.25" customHeight="1" x14ac:dyDescent="0.25">
      <c r="A3" s="118"/>
      <c r="B3" s="118"/>
      <c r="D3" s="2"/>
      <c r="E3" s="2"/>
      <c r="F3" s="2"/>
      <c r="G3" s="2"/>
      <c r="H3" s="2"/>
    </row>
    <row r="4" spans="1:8" ht="10.15" customHeight="1" x14ac:dyDescent="0.25">
      <c r="B4" s="1"/>
    </row>
    <row r="5" spans="1:8" ht="39.950000000000003" customHeight="1" x14ac:dyDescent="0.25">
      <c r="A5" s="119" t="s">
        <v>3</v>
      </c>
      <c r="B5" s="119"/>
      <c r="C5" s="119"/>
      <c r="D5" s="119"/>
      <c r="E5" s="119"/>
      <c r="F5" s="119"/>
      <c r="G5" s="119"/>
      <c r="H5" s="119"/>
    </row>
    <row r="6" spans="1:8" ht="11.45" customHeight="1" x14ac:dyDescent="0.25"/>
    <row r="7" spans="1:8" s="42" customFormat="1" ht="25.15" customHeight="1" x14ac:dyDescent="0.25">
      <c r="B7" s="113" t="s">
        <v>152</v>
      </c>
      <c r="C7" s="113"/>
      <c r="D7" s="113"/>
      <c r="E7" s="113"/>
      <c r="F7" s="113"/>
      <c r="G7" s="113"/>
      <c r="H7" s="113"/>
    </row>
    <row r="8" spans="1:8" s="42" customFormat="1" ht="25.15" customHeight="1" x14ac:dyDescent="0.25">
      <c r="B8" s="113" t="s">
        <v>116</v>
      </c>
      <c r="C8" s="113"/>
      <c r="D8" s="113"/>
      <c r="E8" s="113"/>
      <c r="F8" s="113"/>
      <c r="G8" s="113"/>
      <c r="H8" s="113"/>
    </row>
    <row r="9" spans="1:8" s="42" customFormat="1" ht="25.15" customHeight="1" x14ac:dyDescent="0.25">
      <c r="B9" s="113" t="s">
        <v>129</v>
      </c>
      <c r="C9" s="113"/>
      <c r="D9" s="113"/>
      <c r="E9" s="113"/>
      <c r="F9" s="113"/>
      <c r="G9" s="113"/>
      <c r="H9" s="113"/>
    </row>
    <row r="10" spans="1:8" s="42" customFormat="1" ht="20.100000000000001" customHeight="1" x14ac:dyDescent="0.25">
      <c r="B10" s="37"/>
      <c r="C10" s="37"/>
    </row>
    <row r="11" spans="1:8" s="38" customFormat="1" ht="64.5" customHeight="1" x14ac:dyDescent="0.25">
      <c r="A11" s="39" t="s">
        <v>4</v>
      </c>
      <c r="B11" s="114" t="s">
        <v>5</v>
      </c>
      <c r="C11" s="114"/>
      <c r="D11" s="114"/>
      <c r="E11" s="39" t="s">
        <v>6</v>
      </c>
      <c r="F11" s="41" t="s">
        <v>7</v>
      </c>
      <c r="G11" s="41" t="s">
        <v>8</v>
      </c>
      <c r="H11" s="39" t="s">
        <v>9</v>
      </c>
    </row>
    <row r="12" spans="1:8" s="38" customFormat="1" ht="27" customHeight="1" x14ac:dyDescent="0.25">
      <c r="A12" s="16" t="s">
        <v>10</v>
      </c>
      <c r="B12" s="115" t="s">
        <v>11</v>
      </c>
      <c r="C12" s="116"/>
      <c r="D12" s="117"/>
      <c r="E12" s="16" t="s">
        <v>12</v>
      </c>
      <c r="F12" s="16" t="s">
        <v>13</v>
      </c>
      <c r="G12" s="16" t="s">
        <v>14</v>
      </c>
      <c r="H12" s="16" t="s">
        <v>15</v>
      </c>
    </row>
    <row r="13" spans="1:8" s="38" customFormat="1" ht="33" customHeight="1" x14ac:dyDescent="0.25">
      <c r="A13" s="39" t="s">
        <v>16</v>
      </c>
      <c r="B13" s="109" t="s">
        <v>17</v>
      </c>
      <c r="C13" s="109"/>
      <c r="D13" s="109"/>
      <c r="E13" s="17">
        <f>E14+E20</f>
        <v>20</v>
      </c>
      <c r="F13" s="18">
        <f>F14+F20</f>
        <v>18</v>
      </c>
      <c r="G13" s="18"/>
      <c r="H13" s="39"/>
    </row>
    <row r="14" spans="1:8" s="20" customFormat="1" ht="40.5" customHeight="1" x14ac:dyDescent="0.25">
      <c r="A14" s="40">
        <v>1</v>
      </c>
      <c r="B14" s="109" t="s">
        <v>18</v>
      </c>
      <c r="C14" s="109"/>
      <c r="D14" s="109"/>
      <c r="E14" s="17">
        <f>SUM(E15:E19)</f>
        <v>10</v>
      </c>
      <c r="F14" s="18">
        <f>SUM(F15:F19)</f>
        <v>8</v>
      </c>
      <c r="G14" s="18"/>
      <c r="H14" s="40"/>
    </row>
    <row r="15" spans="1:8" s="20" customFormat="1" ht="39.6" customHeight="1" x14ac:dyDescent="0.25">
      <c r="A15" s="40" t="s">
        <v>19</v>
      </c>
      <c r="B15" s="106" t="s">
        <v>20</v>
      </c>
      <c r="C15" s="107"/>
      <c r="D15" s="108"/>
      <c r="E15" s="40">
        <v>2</v>
      </c>
      <c r="F15" s="40">
        <v>2</v>
      </c>
      <c r="G15" s="40"/>
      <c r="H15" s="40"/>
    </row>
    <row r="16" spans="1:8" s="22" customFormat="1" ht="39.75" customHeight="1" x14ac:dyDescent="0.25">
      <c r="A16" s="40" t="s">
        <v>21</v>
      </c>
      <c r="B16" s="106" t="s">
        <v>22</v>
      </c>
      <c r="C16" s="107"/>
      <c r="D16" s="108"/>
      <c r="E16" s="40">
        <v>2</v>
      </c>
      <c r="F16" s="21">
        <v>2</v>
      </c>
      <c r="G16" s="21"/>
      <c r="H16" s="21"/>
    </row>
    <row r="17" spans="1:8" s="22" customFormat="1" ht="68.25" customHeight="1" x14ac:dyDescent="0.25">
      <c r="A17" s="40" t="s">
        <v>23</v>
      </c>
      <c r="B17" s="106" t="s">
        <v>24</v>
      </c>
      <c r="C17" s="107"/>
      <c r="D17" s="108"/>
      <c r="E17" s="40">
        <v>2</v>
      </c>
      <c r="F17" s="21">
        <v>1</v>
      </c>
      <c r="G17" s="21"/>
      <c r="H17" s="21"/>
    </row>
    <row r="18" spans="1:8" s="22" customFormat="1" ht="35.25" customHeight="1" x14ac:dyDescent="0.25">
      <c r="A18" s="40" t="s">
        <v>25</v>
      </c>
      <c r="B18" s="106" t="s">
        <v>26</v>
      </c>
      <c r="C18" s="107"/>
      <c r="D18" s="108"/>
      <c r="E18" s="40">
        <v>2</v>
      </c>
      <c r="F18" s="21">
        <v>2</v>
      </c>
      <c r="G18" s="21"/>
      <c r="H18" s="21"/>
    </row>
    <row r="19" spans="1:8" s="22" customFormat="1" ht="36.75" customHeight="1" x14ac:dyDescent="0.25">
      <c r="A19" s="40" t="s">
        <v>27</v>
      </c>
      <c r="B19" s="106" t="s">
        <v>28</v>
      </c>
      <c r="C19" s="107"/>
      <c r="D19" s="108"/>
      <c r="E19" s="40">
        <v>2</v>
      </c>
      <c r="F19" s="21">
        <v>1</v>
      </c>
      <c r="G19" s="21"/>
      <c r="H19" s="21"/>
    </row>
    <row r="20" spans="1:8" s="20" customFormat="1" ht="115.5" customHeight="1" x14ac:dyDescent="0.25">
      <c r="A20" s="40">
        <v>2</v>
      </c>
      <c r="B20" s="103" t="s">
        <v>29</v>
      </c>
      <c r="C20" s="104"/>
      <c r="D20" s="105"/>
      <c r="E20" s="17">
        <f>SUM(E21:E25)</f>
        <v>10</v>
      </c>
      <c r="F20" s="18">
        <f>SUM(F21:F25)</f>
        <v>10</v>
      </c>
      <c r="G20" s="18"/>
      <c r="H20" s="40"/>
    </row>
    <row r="21" spans="1:8" s="22" customFormat="1" ht="65.45" customHeight="1" x14ac:dyDescent="0.25">
      <c r="A21" s="40" t="s">
        <v>30</v>
      </c>
      <c r="B21" s="106" t="s">
        <v>31</v>
      </c>
      <c r="C21" s="107"/>
      <c r="D21" s="108"/>
      <c r="E21" s="40">
        <v>2</v>
      </c>
      <c r="F21" s="21">
        <v>2</v>
      </c>
      <c r="G21" s="21"/>
      <c r="H21" s="21"/>
    </row>
    <row r="22" spans="1:8" s="22" customFormat="1" ht="58.15" customHeight="1" x14ac:dyDescent="0.25">
      <c r="A22" s="40" t="s">
        <v>32</v>
      </c>
      <c r="B22" s="106" t="s">
        <v>33</v>
      </c>
      <c r="C22" s="107"/>
      <c r="D22" s="108"/>
      <c r="E22" s="40">
        <v>2</v>
      </c>
      <c r="F22" s="21">
        <v>2</v>
      </c>
      <c r="G22" s="21"/>
      <c r="H22" s="21"/>
    </row>
    <row r="23" spans="1:8" s="22" customFormat="1" ht="52.5" customHeight="1" x14ac:dyDescent="0.25">
      <c r="A23" s="40" t="s">
        <v>34</v>
      </c>
      <c r="B23" s="106" t="s">
        <v>94</v>
      </c>
      <c r="C23" s="107"/>
      <c r="D23" s="108"/>
      <c r="E23" s="40">
        <v>2</v>
      </c>
      <c r="F23" s="21">
        <v>2</v>
      </c>
      <c r="G23" s="21"/>
      <c r="H23" s="21"/>
    </row>
    <row r="24" spans="1:8" s="20" customFormat="1" ht="88.15" customHeight="1" x14ac:dyDescent="0.25">
      <c r="A24" s="40" t="s">
        <v>36</v>
      </c>
      <c r="B24" s="106" t="s">
        <v>37</v>
      </c>
      <c r="C24" s="107"/>
      <c r="D24" s="108"/>
      <c r="E24" s="40">
        <v>2</v>
      </c>
      <c r="F24" s="40">
        <v>2</v>
      </c>
      <c r="G24" s="40"/>
      <c r="H24" s="40"/>
    </row>
    <row r="25" spans="1:8" s="20" customFormat="1" ht="81.599999999999994" customHeight="1" x14ac:dyDescent="0.25">
      <c r="A25" s="40" t="s">
        <v>38</v>
      </c>
      <c r="B25" s="106" t="s">
        <v>39</v>
      </c>
      <c r="C25" s="107"/>
      <c r="D25" s="108"/>
      <c r="E25" s="40">
        <v>2</v>
      </c>
      <c r="F25" s="40">
        <v>2</v>
      </c>
      <c r="G25" s="40"/>
      <c r="H25" s="40"/>
    </row>
    <row r="26" spans="1:8" s="38" customFormat="1" ht="21" customHeight="1" x14ac:dyDescent="0.25">
      <c r="A26" s="39" t="s">
        <v>40</v>
      </c>
      <c r="B26" s="110" t="s">
        <v>41</v>
      </c>
      <c r="C26" s="111"/>
      <c r="D26" s="112"/>
      <c r="E26" s="17">
        <f>E27+E33+E39</f>
        <v>30</v>
      </c>
      <c r="F26" s="18">
        <f>F27+F33+F39</f>
        <v>27</v>
      </c>
      <c r="G26" s="18"/>
      <c r="H26" s="39"/>
    </row>
    <row r="27" spans="1:8" s="20" customFormat="1" ht="76.150000000000006" customHeight="1" x14ac:dyDescent="0.25">
      <c r="A27" s="40">
        <v>1</v>
      </c>
      <c r="B27" s="109" t="s">
        <v>95</v>
      </c>
      <c r="C27" s="109"/>
      <c r="D27" s="109"/>
      <c r="E27" s="17">
        <f>SUM(E28:E32)</f>
        <v>10</v>
      </c>
      <c r="F27" s="18">
        <f>SUM(F28:F32)</f>
        <v>8</v>
      </c>
      <c r="G27" s="18"/>
      <c r="H27" s="40"/>
    </row>
    <row r="28" spans="1:8" s="22" customFormat="1" ht="43.9" customHeight="1" x14ac:dyDescent="0.25">
      <c r="A28" s="40" t="s">
        <v>19</v>
      </c>
      <c r="B28" s="106" t="s">
        <v>96</v>
      </c>
      <c r="C28" s="107"/>
      <c r="D28" s="108"/>
      <c r="E28" s="40">
        <v>2</v>
      </c>
      <c r="F28" s="21">
        <v>2</v>
      </c>
      <c r="G28" s="21"/>
      <c r="H28" s="21"/>
    </row>
    <row r="29" spans="1:8" s="22" customFormat="1" ht="48.75" customHeight="1" x14ac:dyDescent="0.25">
      <c r="A29" s="40" t="s">
        <v>21</v>
      </c>
      <c r="B29" s="106" t="s">
        <v>97</v>
      </c>
      <c r="C29" s="107"/>
      <c r="D29" s="108"/>
      <c r="E29" s="40">
        <v>2</v>
      </c>
      <c r="F29" s="21">
        <v>1</v>
      </c>
      <c r="G29" s="21"/>
      <c r="H29" s="21"/>
    </row>
    <row r="30" spans="1:8" s="22" customFormat="1" ht="45.6" customHeight="1" x14ac:dyDescent="0.25">
      <c r="A30" s="40" t="s">
        <v>23</v>
      </c>
      <c r="B30" s="106" t="s">
        <v>98</v>
      </c>
      <c r="C30" s="107"/>
      <c r="D30" s="108"/>
      <c r="E30" s="40">
        <v>2</v>
      </c>
      <c r="F30" s="21">
        <v>2</v>
      </c>
      <c r="G30" s="21"/>
      <c r="H30" s="21"/>
    </row>
    <row r="31" spans="1:8" s="22" customFormat="1" ht="76.150000000000006" customHeight="1" x14ac:dyDescent="0.25">
      <c r="A31" s="40" t="s">
        <v>25</v>
      </c>
      <c r="B31" s="106" t="s">
        <v>99</v>
      </c>
      <c r="C31" s="107"/>
      <c r="D31" s="108"/>
      <c r="E31" s="40">
        <v>2</v>
      </c>
      <c r="F31" s="21">
        <v>1</v>
      </c>
      <c r="G31" s="21"/>
      <c r="H31" s="21"/>
    </row>
    <row r="32" spans="1:8" s="22" customFormat="1" ht="96" customHeight="1" x14ac:dyDescent="0.25">
      <c r="A32" s="40" t="s">
        <v>27</v>
      </c>
      <c r="B32" s="106" t="s">
        <v>47</v>
      </c>
      <c r="C32" s="107"/>
      <c r="D32" s="108"/>
      <c r="E32" s="40">
        <v>2</v>
      </c>
      <c r="F32" s="21">
        <v>2</v>
      </c>
      <c r="G32" s="21"/>
      <c r="H32" s="21"/>
    </row>
    <row r="33" spans="1:8" s="20" customFormat="1" ht="106.15" customHeight="1" x14ac:dyDescent="0.25">
      <c r="A33" s="40">
        <v>2</v>
      </c>
      <c r="B33" s="109" t="s">
        <v>100</v>
      </c>
      <c r="C33" s="109"/>
      <c r="D33" s="109"/>
      <c r="E33" s="17">
        <f>SUM(E34:E38)</f>
        <v>10</v>
      </c>
      <c r="F33" s="18">
        <f>SUM(F34:F38)</f>
        <v>9</v>
      </c>
      <c r="G33" s="18"/>
      <c r="H33" s="40"/>
    </row>
    <row r="34" spans="1:8" s="22" customFormat="1" ht="64.150000000000006" customHeight="1" x14ac:dyDescent="0.25">
      <c r="A34" s="40" t="s">
        <v>30</v>
      </c>
      <c r="B34" s="106" t="s">
        <v>101</v>
      </c>
      <c r="C34" s="107"/>
      <c r="D34" s="108"/>
      <c r="E34" s="40">
        <v>2</v>
      </c>
      <c r="F34" s="21">
        <v>2</v>
      </c>
      <c r="G34" s="21"/>
      <c r="H34" s="21"/>
    </row>
    <row r="35" spans="1:8" s="22" customFormat="1" ht="58.5" customHeight="1" x14ac:dyDescent="0.25">
      <c r="A35" s="40" t="s">
        <v>32</v>
      </c>
      <c r="B35" s="106" t="s">
        <v>102</v>
      </c>
      <c r="C35" s="107"/>
      <c r="D35" s="108"/>
      <c r="E35" s="40">
        <v>2</v>
      </c>
      <c r="F35" s="21">
        <v>2</v>
      </c>
      <c r="G35" s="21"/>
      <c r="H35" s="21"/>
    </row>
    <row r="36" spans="1:8" s="22" customFormat="1" ht="41.45" customHeight="1" x14ac:dyDescent="0.25">
      <c r="A36" s="40" t="s">
        <v>34</v>
      </c>
      <c r="B36" s="106" t="s">
        <v>103</v>
      </c>
      <c r="C36" s="107"/>
      <c r="D36" s="108"/>
      <c r="E36" s="40">
        <v>2</v>
      </c>
      <c r="F36" s="21">
        <v>2</v>
      </c>
      <c r="G36" s="21"/>
      <c r="H36" s="21"/>
    </row>
    <row r="37" spans="1:8" s="22" customFormat="1" ht="47.45" customHeight="1" x14ac:dyDescent="0.25">
      <c r="A37" s="40" t="s">
        <v>36</v>
      </c>
      <c r="B37" s="106" t="s">
        <v>104</v>
      </c>
      <c r="C37" s="107"/>
      <c r="D37" s="108"/>
      <c r="E37" s="40">
        <v>2</v>
      </c>
      <c r="F37" s="21">
        <v>2</v>
      </c>
      <c r="G37" s="21"/>
      <c r="H37" s="21"/>
    </row>
    <row r="38" spans="1:8" s="22" customFormat="1" ht="55.5" customHeight="1" x14ac:dyDescent="0.25">
      <c r="A38" s="40" t="s">
        <v>38</v>
      </c>
      <c r="B38" s="106" t="s">
        <v>105</v>
      </c>
      <c r="C38" s="107"/>
      <c r="D38" s="108"/>
      <c r="E38" s="40">
        <v>2</v>
      </c>
      <c r="F38" s="21">
        <v>1</v>
      </c>
      <c r="G38" s="21"/>
      <c r="H38" s="21"/>
    </row>
    <row r="39" spans="1:8" s="20" customFormat="1" ht="53.25" customHeight="1" x14ac:dyDescent="0.25">
      <c r="A39" s="40">
        <v>3</v>
      </c>
      <c r="B39" s="109" t="s">
        <v>54</v>
      </c>
      <c r="C39" s="109"/>
      <c r="D39" s="109"/>
      <c r="E39" s="17">
        <f>SUM(E40:E44)</f>
        <v>10</v>
      </c>
      <c r="F39" s="18">
        <f>SUM(F40:F44)</f>
        <v>10</v>
      </c>
      <c r="G39" s="18"/>
      <c r="H39" s="40"/>
    </row>
    <row r="40" spans="1:8" s="22" customFormat="1" ht="54" customHeight="1" x14ac:dyDescent="0.25">
      <c r="A40" s="40" t="s">
        <v>55</v>
      </c>
      <c r="B40" s="106" t="s">
        <v>106</v>
      </c>
      <c r="C40" s="107"/>
      <c r="D40" s="108"/>
      <c r="E40" s="40">
        <v>2</v>
      </c>
      <c r="F40" s="21">
        <v>2</v>
      </c>
      <c r="G40" s="21"/>
      <c r="H40" s="21"/>
    </row>
    <row r="41" spans="1:8" s="22" customFormat="1" ht="30" customHeight="1" x14ac:dyDescent="0.25">
      <c r="A41" s="40" t="s">
        <v>57</v>
      </c>
      <c r="B41" s="106" t="s">
        <v>107</v>
      </c>
      <c r="C41" s="107"/>
      <c r="D41" s="108"/>
      <c r="E41" s="40">
        <v>2</v>
      </c>
      <c r="F41" s="21">
        <v>2</v>
      </c>
      <c r="G41" s="21"/>
      <c r="H41" s="21"/>
    </row>
    <row r="42" spans="1:8" s="22" customFormat="1" ht="47.45" customHeight="1" x14ac:dyDescent="0.25">
      <c r="A42" s="40" t="s">
        <v>59</v>
      </c>
      <c r="B42" s="106" t="s">
        <v>108</v>
      </c>
      <c r="C42" s="107"/>
      <c r="D42" s="108"/>
      <c r="E42" s="40">
        <v>2</v>
      </c>
      <c r="F42" s="21">
        <v>2</v>
      </c>
      <c r="G42" s="21"/>
      <c r="H42" s="21"/>
    </row>
    <row r="43" spans="1:8" s="22" customFormat="1" ht="63" customHeight="1" x14ac:dyDescent="0.25">
      <c r="A43" s="40" t="s">
        <v>61</v>
      </c>
      <c r="B43" s="106" t="s">
        <v>109</v>
      </c>
      <c r="C43" s="107"/>
      <c r="D43" s="108"/>
      <c r="E43" s="40">
        <v>2</v>
      </c>
      <c r="F43" s="21">
        <v>2</v>
      </c>
      <c r="G43" s="21"/>
      <c r="H43" s="21"/>
    </row>
    <row r="44" spans="1:8" s="22" customFormat="1" ht="63" customHeight="1" x14ac:dyDescent="0.25">
      <c r="A44" s="40" t="s">
        <v>63</v>
      </c>
      <c r="B44" s="106" t="s">
        <v>110</v>
      </c>
      <c r="C44" s="107"/>
      <c r="D44" s="108"/>
      <c r="E44" s="40">
        <v>2</v>
      </c>
      <c r="F44" s="21">
        <v>2</v>
      </c>
      <c r="G44" s="21"/>
      <c r="H44" s="21"/>
    </row>
    <row r="45" spans="1:8" s="38" customFormat="1" ht="52.5" customHeight="1" x14ac:dyDescent="0.25">
      <c r="A45" s="39" t="s">
        <v>65</v>
      </c>
      <c r="B45" s="103" t="s">
        <v>66</v>
      </c>
      <c r="C45" s="104"/>
      <c r="D45" s="105"/>
      <c r="E45" s="17">
        <v>50</v>
      </c>
      <c r="F45" s="18">
        <f>SUM(F46:F51)</f>
        <v>50</v>
      </c>
      <c r="G45" s="18"/>
      <c r="H45" s="39"/>
    </row>
    <row r="46" spans="1:8" s="20" customFormat="1" ht="30" customHeight="1" x14ac:dyDescent="0.25">
      <c r="A46" s="40"/>
      <c r="B46" s="95" t="s">
        <v>67</v>
      </c>
      <c r="C46" s="96"/>
      <c r="D46" s="97"/>
      <c r="E46" s="40">
        <v>50</v>
      </c>
      <c r="F46" s="40">
        <v>50</v>
      </c>
      <c r="G46" s="40"/>
      <c r="H46" s="40"/>
    </row>
    <row r="47" spans="1:8" s="20" customFormat="1" ht="30" customHeight="1" x14ac:dyDescent="0.25">
      <c r="A47" s="40"/>
      <c r="B47" s="95" t="s">
        <v>68</v>
      </c>
      <c r="C47" s="96"/>
      <c r="D47" s="97"/>
      <c r="E47" s="40">
        <v>45</v>
      </c>
      <c r="F47" s="40"/>
      <c r="G47" s="40"/>
      <c r="H47" s="40"/>
    </row>
    <row r="48" spans="1:8" s="20" customFormat="1" ht="30" customHeight="1" x14ac:dyDescent="0.25">
      <c r="A48" s="40"/>
      <c r="B48" s="95" t="s">
        <v>69</v>
      </c>
      <c r="C48" s="96"/>
      <c r="D48" s="97"/>
      <c r="E48" s="40">
        <v>40</v>
      </c>
      <c r="F48" s="40"/>
      <c r="G48" s="40"/>
      <c r="H48" s="40"/>
    </row>
    <row r="49" spans="1:8" s="20" customFormat="1" ht="30" customHeight="1" x14ac:dyDescent="0.25">
      <c r="A49" s="40"/>
      <c r="B49" s="95" t="s">
        <v>70</v>
      </c>
      <c r="C49" s="96"/>
      <c r="D49" s="97"/>
      <c r="E49" s="40">
        <v>30</v>
      </c>
      <c r="F49" s="40"/>
      <c r="G49" s="40"/>
      <c r="H49" s="40"/>
    </row>
    <row r="50" spans="1:8" s="20" customFormat="1" ht="30" customHeight="1" x14ac:dyDescent="0.25">
      <c r="A50" s="40"/>
      <c r="B50" s="95" t="s">
        <v>71</v>
      </c>
      <c r="C50" s="96"/>
      <c r="D50" s="97"/>
      <c r="E50" s="40">
        <v>25</v>
      </c>
      <c r="F50" s="40"/>
      <c r="G50" s="40"/>
      <c r="H50" s="40"/>
    </row>
    <row r="51" spans="1:8" s="20" customFormat="1" ht="30" customHeight="1" x14ac:dyDescent="0.25">
      <c r="A51" s="40"/>
      <c r="B51" s="95" t="s">
        <v>72</v>
      </c>
      <c r="C51" s="96"/>
      <c r="D51" s="97"/>
      <c r="E51" s="40">
        <v>0</v>
      </c>
      <c r="F51" s="40"/>
      <c r="G51" s="40"/>
      <c r="H51" s="40"/>
    </row>
    <row r="52" spans="1:8" s="38" customFormat="1" ht="30" customHeight="1" x14ac:dyDescent="0.25">
      <c r="A52" s="39"/>
      <c r="B52" s="98" t="s">
        <v>73</v>
      </c>
      <c r="C52" s="99"/>
      <c r="D52" s="100"/>
      <c r="E52" s="39">
        <f>E13+E26+E45</f>
        <v>100</v>
      </c>
      <c r="F52" s="23">
        <f>F13+F26+F45</f>
        <v>95</v>
      </c>
      <c r="G52" s="23"/>
      <c r="H52" s="39"/>
    </row>
    <row r="53" spans="1:8" ht="9.75" customHeight="1" x14ac:dyDescent="0.25">
      <c r="C53" s="4"/>
      <c r="D53" s="4"/>
    </row>
    <row r="54" spans="1:8" ht="20.25" customHeight="1" x14ac:dyDescent="0.25">
      <c r="B54" s="101" t="s">
        <v>74</v>
      </c>
      <c r="C54" s="101"/>
      <c r="D54" s="101"/>
    </row>
    <row r="55" spans="1:8" s="42" customFormat="1" ht="78" customHeight="1" x14ac:dyDescent="0.25">
      <c r="A55" s="129" t="s">
        <v>75</v>
      </c>
      <c r="B55" s="130"/>
      <c r="C55" s="131"/>
      <c r="D55" s="41" t="s">
        <v>76</v>
      </c>
      <c r="E55" s="41" t="s">
        <v>77</v>
      </c>
      <c r="F55" s="43" t="s">
        <v>111</v>
      </c>
      <c r="G55" s="41" t="s">
        <v>79</v>
      </c>
      <c r="H55" s="47"/>
    </row>
    <row r="56" spans="1:8" ht="34.5" customHeight="1" x14ac:dyDescent="0.25">
      <c r="A56" s="121" t="s">
        <v>80</v>
      </c>
      <c r="B56" s="122"/>
      <c r="C56" s="123"/>
      <c r="D56" s="40" t="s">
        <v>81</v>
      </c>
      <c r="E56" s="40" t="s">
        <v>118</v>
      </c>
      <c r="F56" s="44"/>
      <c r="G56" s="45" t="str">
        <f>IF(AND(80&lt;=G52,G52&lt;100),G52,"")</f>
        <v/>
      </c>
      <c r="H56" s="46"/>
    </row>
    <row r="57" spans="1:8" ht="54.6" customHeight="1" x14ac:dyDescent="0.25">
      <c r="A57" s="121" t="s">
        <v>82</v>
      </c>
      <c r="B57" s="122"/>
      <c r="C57" s="123"/>
      <c r="D57" s="40" t="s">
        <v>83</v>
      </c>
      <c r="E57" s="40"/>
      <c r="F57" s="44"/>
      <c r="G57" s="45" t="str">
        <f>IF(AND(65&lt;=G52,G52&lt;80),G52,"")</f>
        <v/>
      </c>
      <c r="H57" s="46"/>
    </row>
    <row r="58" spans="1:8" ht="51.6" customHeight="1" x14ac:dyDescent="0.25">
      <c r="A58" s="121" t="s">
        <v>84</v>
      </c>
      <c r="B58" s="122"/>
      <c r="C58" s="123"/>
      <c r="D58" s="40" t="s">
        <v>85</v>
      </c>
      <c r="E58" s="40"/>
      <c r="F58" s="44"/>
      <c r="G58" s="45" t="str">
        <f>IF(AND(50&lt;=G52,G52&lt;65),G52,"")</f>
        <v/>
      </c>
      <c r="H58" s="46"/>
    </row>
    <row r="59" spans="1:8" ht="39.6" customHeight="1" x14ac:dyDescent="0.25">
      <c r="A59" s="121" t="s">
        <v>86</v>
      </c>
      <c r="B59" s="122"/>
      <c r="C59" s="123"/>
      <c r="D59" s="40" t="s">
        <v>87</v>
      </c>
      <c r="E59" s="40"/>
      <c r="F59" s="44"/>
      <c r="G59" s="45" t="str">
        <f>IF(AND(0&lt;G52,G52&lt;50),G52,"")</f>
        <v/>
      </c>
      <c r="H59" s="46"/>
    </row>
    <row r="60" spans="1:8" ht="8.4499999999999993" customHeight="1" x14ac:dyDescent="0.25"/>
    <row r="61" spans="1:8" s="5" customFormat="1" ht="20.25" customHeight="1" x14ac:dyDescent="0.25">
      <c r="B61" s="6"/>
      <c r="C61" s="88" t="s">
        <v>112</v>
      </c>
      <c r="D61" s="88"/>
      <c r="E61" s="88"/>
      <c r="F61" s="88"/>
      <c r="G61" s="88"/>
      <c r="H61" s="6"/>
    </row>
    <row r="62" spans="1:8" s="38" customFormat="1" ht="35.25" customHeight="1" x14ac:dyDescent="0.25">
      <c r="C62" s="89" t="s">
        <v>89</v>
      </c>
      <c r="D62" s="124"/>
      <c r="E62" s="124"/>
      <c r="F62" s="124"/>
      <c r="G62" s="124"/>
      <c r="H62" s="31"/>
    </row>
    <row r="63" spans="1:8" x14ac:dyDescent="0.25">
      <c r="D63" s="8"/>
      <c r="E63" s="8"/>
      <c r="F63" s="8"/>
      <c r="G63" s="8"/>
      <c r="H63" s="8"/>
    </row>
    <row r="68" spans="2:8" x14ac:dyDescent="0.25">
      <c r="B68" s="125" t="s">
        <v>90</v>
      </c>
      <c r="C68" s="125"/>
      <c r="D68" s="125"/>
      <c r="E68" s="125"/>
      <c r="F68" s="125"/>
    </row>
    <row r="69" spans="2:8" ht="100.9" customHeight="1" x14ac:dyDescent="0.25">
      <c r="B69" s="126" t="s">
        <v>91</v>
      </c>
      <c r="C69" s="127"/>
      <c r="D69" s="127"/>
      <c r="E69" s="127"/>
      <c r="F69" s="127"/>
      <c r="G69" s="128"/>
      <c r="H69" s="48"/>
    </row>
    <row r="70" spans="2:8" ht="30.6" customHeight="1" x14ac:dyDescent="0.25">
      <c r="B70" s="49"/>
      <c r="C70" s="88" t="s">
        <v>112</v>
      </c>
      <c r="D70" s="88"/>
      <c r="E70" s="88"/>
      <c r="F70" s="88"/>
      <c r="G70" s="88"/>
      <c r="H70" s="50"/>
    </row>
    <row r="71" spans="2:8" ht="43.15" customHeight="1" x14ac:dyDescent="0.25">
      <c r="B71" s="31"/>
      <c r="C71" s="118" t="s">
        <v>92</v>
      </c>
      <c r="D71" s="118"/>
      <c r="E71" s="118"/>
      <c r="F71" s="118"/>
      <c r="G71" s="118"/>
      <c r="H71" s="51"/>
    </row>
  </sheetData>
  <mergeCells count="61">
    <mergeCell ref="C71:G71"/>
    <mergeCell ref="A59:C59"/>
    <mergeCell ref="C61:G61"/>
    <mergeCell ref="C62:G62"/>
    <mergeCell ref="B68:F68"/>
    <mergeCell ref="B69:G69"/>
    <mergeCell ref="C70:G70"/>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1"/>
  <sheetViews>
    <sheetView topLeftCell="A49" workbookViewId="0">
      <selection activeCell="M69" sqref="M69"/>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38" customFormat="1" ht="48.75" customHeight="1" x14ac:dyDescent="0.25">
      <c r="A2" s="89" t="s">
        <v>1</v>
      </c>
      <c r="B2" s="89"/>
      <c r="C2" s="89"/>
      <c r="D2" s="89" t="s">
        <v>2</v>
      </c>
      <c r="E2" s="89"/>
      <c r="F2" s="89"/>
      <c r="G2" s="89"/>
      <c r="H2" s="89"/>
    </row>
    <row r="3" spans="1:8" s="38" customFormat="1" ht="8.25" customHeight="1" x14ac:dyDescent="0.25">
      <c r="A3" s="118"/>
      <c r="B3" s="118"/>
      <c r="D3" s="2"/>
      <c r="E3" s="2"/>
      <c r="F3" s="2"/>
      <c r="G3" s="2"/>
      <c r="H3" s="2"/>
    </row>
    <row r="4" spans="1:8" ht="10.15" customHeight="1" x14ac:dyDescent="0.25">
      <c r="B4" s="1"/>
    </row>
    <row r="5" spans="1:8" ht="39.950000000000003" customHeight="1" x14ac:dyDescent="0.25">
      <c r="A5" s="119" t="s">
        <v>3</v>
      </c>
      <c r="B5" s="119"/>
      <c r="C5" s="119"/>
      <c r="D5" s="119"/>
      <c r="E5" s="119"/>
      <c r="F5" s="119"/>
      <c r="G5" s="119"/>
      <c r="H5" s="119"/>
    </row>
    <row r="6" spans="1:8" ht="11.45" customHeight="1" x14ac:dyDescent="0.25"/>
    <row r="7" spans="1:8" s="42" customFormat="1" ht="25.15" customHeight="1" x14ac:dyDescent="0.25">
      <c r="B7" s="113" t="s">
        <v>153</v>
      </c>
      <c r="C7" s="113"/>
      <c r="D7" s="113"/>
      <c r="E7" s="113"/>
      <c r="F7" s="113"/>
      <c r="G7" s="113"/>
      <c r="H7" s="113"/>
    </row>
    <row r="8" spans="1:8" s="42" customFormat="1" ht="25.15" customHeight="1" x14ac:dyDescent="0.25">
      <c r="B8" s="113" t="s">
        <v>154</v>
      </c>
      <c r="C8" s="113"/>
      <c r="D8" s="113"/>
      <c r="E8" s="113"/>
      <c r="F8" s="113"/>
      <c r="G8" s="113"/>
      <c r="H8" s="113"/>
    </row>
    <row r="9" spans="1:8" s="42" customFormat="1" ht="25.15" customHeight="1" x14ac:dyDescent="0.25">
      <c r="B9" s="113" t="s">
        <v>129</v>
      </c>
      <c r="C9" s="113"/>
      <c r="D9" s="113"/>
      <c r="E9" s="113"/>
      <c r="F9" s="113"/>
      <c r="G9" s="113"/>
      <c r="H9" s="113"/>
    </row>
    <row r="10" spans="1:8" s="42" customFormat="1" ht="20.100000000000001" customHeight="1" x14ac:dyDescent="0.25">
      <c r="B10" s="37"/>
      <c r="C10" s="37"/>
    </row>
    <row r="11" spans="1:8" s="38" customFormat="1" ht="64.5" customHeight="1" x14ac:dyDescent="0.25">
      <c r="A11" s="39" t="s">
        <v>4</v>
      </c>
      <c r="B11" s="114" t="s">
        <v>5</v>
      </c>
      <c r="C11" s="114"/>
      <c r="D11" s="114"/>
      <c r="E11" s="39" t="s">
        <v>6</v>
      </c>
      <c r="F11" s="41" t="s">
        <v>7</v>
      </c>
      <c r="G11" s="41" t="s">
        <v>8</v>
      </c>
      <c r="H11" s="39" t="s">
        <v>9</v>
      </c>
    </row>
    <row r="12" spans="1:8" s="38" customFormat="1" ht="27" customHeight="1" x14ac:dyDescent="0.25">
      <c r="A12" s="16" t="s">
        <v>10</v>
      </c>
      <c r="B12" s="115" t="s">
        <v>11</v>
      </c>
      <c r="C12" s="116"/>
      <c r="D12" s="117"/>
      <c r="E12" s="16" t="s">
        <v>12</v>
      </c>
      <c r="F12" s="16" t="s">
        <v>13</v>
      </c>
      <c r="G12" s="16" t="s">
        <v>14</v>
      </c>
      <c r="H12" s="16" t="s">
        <v>15</v>
      </c>
    </row>
    <row r="13" spans="1:8" s="38" customFormat="1" ht="33" customHeight="1" x14ac:dyDescent="0.25">
      <c r="A13" s="39" t="s">
        <v>16</v>
      </c>
      <c r="B13" s="109" t="s">
        <v>17</v>
      </c>
      <c r="C13" s="109"/>
      <c r="D13" s="109"/>
      <c r="E13" s="17">
        <f>E14+E20</f>
        <v>20</v>
      </c>
      <c r="F13" s="18">
        <f>F14+F20</f>
        <v>20</v>
      </c>
      <c r="G13" s="18"/>
      <c r="H13" s="39"/>
    </row>
    <row r="14" spans="1:8" s="20" customFormat="1" ht="40.5" customHeight="1" x14ac:dyDescent="0.25">
      <c r="A14" s="40">
        <v>1</v>
      </c>
      <c r="B14" s="109" t="s">
        <v>18</v>
      </c>
      <c r="C14" s="109"/>
      <c r="D14" s="109"/>
      <c r="E14" s="17">
        <f>SUM(E15:E19)</f>
        <v>10</v>
      </c>
      <c r="F14" s="18">
        <f>SUM(F15:F19)</f>
        <v>10</v>
      </c>
      <c r="G14" s="18"/>
      <c r="H14" s="40"/>
    </row>
    <row r="15" spans="1:8" s="20" customFormat="1" ht="39.6" customHeight="1" x14ac:dyDescent="0.25">
      <c r="A15" s="40" t="s">
        <v>19</v>
      </c>
      <c r="B15" s="106" t="s">
        <v>20</v>
      </c>
      <c r="C15" s="107"/>
      <c r="D15" s="108"/>
      <c r="E15" s="40">
        <v>2</v>
      </c>
      <c r="F15" s="52">
        <v>2</v>
      </c>
      <c r="G15" s="52"/>
      <c r="H15" s="40"/>
    </row>
    <row r="16" spans="1:8" s="22" customFormat="1" ht="39.75" customHeight="1" x14ac:dyDescent="0.25">
      <c r="A16" s="40" t="s">
        <v>21</v>
      </c>
      <c r="B16" s="106" t="s">
        <v>22</v>
      </c>
      <c r="C16" s="107"/>
      <c r="D16" s="108"/>
      <c r="E16" s="40">
        <v>2</v>
      </c>
      <c r="F16" s="53">
        <v>2</v>
      </c>
      <c r="G16" s="53"/>
      <c r="H16" s="21"/>
    </row>
    <row r="17" spans="1:8" s="22" customFormat="1" ht="68.25" customHeight="1" x14ac:dyDescent="0.25">
      <c r="A17" s="40" t="s">
        <v>23</v>
      </c>
      <c r="B17" s="106" t="s">
        <v>24</v>
      </c>
      <c r="C17" s="107"/>
      <c r="D17" s="108"/>
      <c r="E17" s="40">
        <v>2</v>
      </c>
      <c r="F17" s="53">
        <v>2</v>
      </c>
      <c r="G17" s="53"/>
      <c r="H17" s="21"/>
    </row>
    <row r="18" spans="1:8" s="22" customFormat="1" ht="35.25" customHeight="1" x14ac:dyDescent="0.25">
      <c r="A18" s="40" t="s">
        <v>25</v>
      </c>
      <c r="B18" s="106" t="s">
        <v>26</v>
      </c>
      <c r="C18" s="107"/>
      <c r="D18" s="108"/>
      <c r="E18" s="40">
        <v>2</v>
      </c>
      <c r="F18" s="53">
        <v>2</v>
      </c>
      <c r="G18" s="53"/>
      <c r="H18" s="21"/>
    </row>
    <row r="19" spans="1:8" s="22" customFormat="1" ht="36.75" customHeight="1" x14ac:dyDescent="0.25">
      <c r="A19" s="40" t="s">
        <v>27</v>
      </c>
      <c r="B19" s="106" t="s">
        <v>28</v>
      </c>
      <c r="C19" s="107"/>
      <c r="D19" s="108"/>
      <c r="E19" s="40">
        <v>2</v>
      </c>
      <c r="F19" s="53">
        <v>2</v>
      </c>
      <c r="G19" s="53"/>
      <c r="H19" s="21"/>
    </row>
    <row r="20" spans="1:8" s="20" customFormat="1" ht="115.5" customHeight="1" x14ac:dyDescent="0.25">
      <c r="A20" s="40">
        <v>2</v>
      </c>
      <c r="B20" s="103" t="s">
        <v>29</v>
      </c>
      <c r="C20" s="104"/>
      <c r="D20" s="105"/>
      <c r="E20" s="17">
        <f>SUM(E21:E25)</f>
        <v>10</v>
      </c>
      <c r="F20" s="18">
        <f>SUM(F21:F25)</f>
        <v>10</v>
      </c>
      <c r="G20" s="18"/>
      <c r="H20" s="40"/>
    </row>
    <row r="21" spans="1:8" s="22" customFormat="1" ht="65.45" customHeight="1" x14ac:dyDescent="0.25">
      <c r="A21" s="40" t="s">
        <v>30</v>
      </c>
      <c r="B21" s="106" t="s">
        <v>31</v>
      </c>
      <c r="C21" s="107"/>
      <c r="D21" s="108"/>
      <c r="E21" s="40">
        <v>2</v>
      </c>
      <c r="F21" s="53">
        <v>2</v>
      </c>
      <c r="G21" s="53"/>
      <c r="H21" s="21"/>
    </row>
    <row r="22" spans="1:8" s="22" customFormat="1" ht="58.15" customHeight="1" x14ac:dyDescent="0.25">
      <c r="A22" s="40" t="s">
        <v>32</v>
      </c>
      <c r="B22" s="106" t="s">
        <v>33</v>
      </c>
      <c r="C22" s="107"/>
      <c r="D22" s="108"/>
      <c r="E22" s="40">
        <v>2</v>
      </c>
      <c r="F22" s="53">
        <v>2</v>
      </c>
      <c r="G22" s="53"/>
      <c r="H22" s="21"/>
    </row>
    <row r="23" spans="1:8" s="22" customFormat="1" ht="52.5" customHeight="1" x14ac:dyDescent="0.25">
      <c r="A23" s="40" t="s">
        <v>34</v>
      </c>
      <c r="B23" s="106" t="s">
        <v>94</v>
      </c>
      <c r="C23" s="107"/>
      <c r="D23" s="108"/>
      <c r="E23" s="40">
        <v>2</v>
      </c>
      <c r="F23" s="53">
        <v>2</v>
      </c>
      <c r="G23" s="53"/>
      <c r="H23" s="21"/>
    </row>
    <row r="24" spans="1:8" s="20" customFormat="1" ht="88.15" customHeight="1" x14ac:dyDescent="0.25">
      <c r="A24" s="40" t="s">
        <v>36</v>
      </c>
      <c r="B24" s="106" t="s">
        <v>37</v>
      </c>
      <c r="C24" s="107"/>
      <c r="D24" s="108"/>
      <c r="E24" s="40">
        <v>2</v>
      </c>
      <c r="F24" s="52">
        <v>2</v>
      </c>
      <c r="G24" s="52"/>
      <c r="H24" s="40"/>
    </row>
    <row r="25" spans="1:8" s="20" customFormat="1" ht="81.599999999999994" customHeight="1" x14ac:dyDescent="0.25">
      <c r="A25" s="40" t="s">
        <v>38</v>
      </c>
      <c r="B25" s="106" t="s">
        <v>39</v>
      </c>
      <c r="C25" s="107"/>
      <c r="D25" s="108"/>
      <c r="E25" s="40">
        <v>2</v>
      </c>
      <c r="F25" s="52">
        <v>2</v>
      </c>
      <c r="G25" s="52"/>
      <c r="H25" s="40"/>
    </row>
    <row r="26" spans="1:8" s="38" customFormat="1" ht="21" customHeight="1" x14ac:dyDescent="0.25">
      <c r="A26" s="39" t="s">
        <v>40</v>
      </c>
      <c r="B26" s="110" t="s">
        <v>41</v>
      </c>
      <c r="C26" s="111"/>
      <c r="D26" s="112"/>
      <c r="E26" s="17">
        <f>E27+E33+E39</f>
        <v>30</v>
      </c>
      <c r="F26" s="18">
        <f>F27+F33+F39</f>
        <v>27</v>
      </c>
      <c r="G26" s="18"/>
      <c r="H26" s="39"/>
    </row>
    <row r="27" spans="1:8" s="20" customFormat="1" ht="76.150000000000006" customHeight="1" x14ac:dyDescent="0.25">
      <c r="A27" s="40">
        <v>1</v>
      </c>
      <c r="B27" s="109" t="s">
        <v>95</v>
      </c>
      <c r="C27" s="109"/>
      <c r="D27" s="109"/>
      <c r="E27" s="17">
        <f>SUM(E28:E32)</f>
        <v>10</v>
      </c>
      <c r="F27" s="18">
        <f>SUM(F28:F32)</f>
        <v>10</v>
      </c>
      <c r="G27" s="18"/>
      <c r="H27" s="40"/>
    </row>
    <row r="28" spans="1:8" s="22" customFormat="1" ht="43.9" customHeight="1" x14ac:dyDescent="0.25">
      <c r="A28" s="40" t="s">
        <v>19</v>
      </c>
      <c r="B28" s="106" t="s">
        <v>96</v>
      </c>
      <c r="C28" s="107"/>
      <c r="D28" s="108"/>
      <c r="E28" s="40">
        <v>2</v>
      </c>
      <c r="F28" s="53">
        <v>2</v>
      </c>
      <c r="G28" s="53"/>
      <c r="H28" s="21"/>
    </row>
    <row r="29" spans="1:8" s="22" customFormat="1" ht="48.75" customHeight="1" x14ac:dyDescent="0.25">
      <c r="A29" s="40" t="s">
        <v>21</v>
      </c>
      <c r="B29" s="106" t="s">
        <v>97</v>
      </c>
      <c r="C29" s="107"/>
      <c r="D29" s="108"/>
      <c r="E29" s="40">
        <v>2</v>
      </c>
      <c r="F29" s="53">
        <v>2</v>
      </c>
      <c r="G29" s="53"/>
      <c r="H29" s="21"/>
    </row>
    <row r="30" spans="1:8" s="22" customFormat="1" ht="45.6" customHeight="1" x14ac:dyDescent="0.25">
      <c r="A30" s="40" t="s">
        <v>23</v>
      </c>
      <c r="B30" s="106" t="s">
        <v>98</v>
      </c>
      <c r="C30" s="107"/>
      <c r="D30" s="108"/>
      <c r="E30" s="40">
        <v>2</v>
      </c>
      <c r="F30" s="53">
        <v>2</v>
      </c>
      <c r="G30" s="53"/>
      <c r="H30" s="21"/>
    </row>
    <row r="31" spans="1:8" s="22" customFormat="1" ht="76.150000000000006" customHeight="1" x14ac:dyDescent="0.25">
      <c r="A31" s="40" t="s">
        <v>25</v>
      </c>
      <c r="B31" s="106" t="s">
        <v>99</v>
      </c>
      <c r="C31" s="107"/>
      <c r="D31" s="108"/>
      <c r="E31" s="40">
        <v>2</v>
      </c>
      <c r="F31" s="53">
        <v>2</v>
      </c>
      <c r="G31" s="53"/>
      <c r="H31" s="21"/>
    </row>
    <row r="32" spans="1:8" s="22" customFormat="1" ht="96" customHeight="1" x14ac:dyDescent="0.25">
      <c r="A32" s="40" t="s">
        <v>27</v>
      </c>
      <c r="B32" s="106" t="s">
        <v>47</v>
      </c>
      <c r="C32" s="107"/>
      <c r="D32" s="108"/>
      <c r="E32" s="40">
        <v>2</v>
      </c>
      <c r="F32" s="53">
        <v>2</v>
      </c>
      <c r="G32" s="53"/>
      <c r="H32" s="21"/>
    </row>
    <row r="33" spans="1:8" s="20" customFormat="1" ht="106.15" customHeight="1" x14ac:dyDescent="0.25">
      <c r="A33" s="40">
        <v>2</v>
      </c>
      <c r="B33" s="109" t="s">
        <v>100</v>
      </c>
      <c r="C33" s="109"/>
      <c r="D33" s="109"/>
      <c r="E33" s="17">
        <f>SUM(E34:E38)</f>
        <v>10</v>
      </c>
      <c r="F33" s="18">
        <f>SUM(F34:F38)</f>
        <v>9</v>
      </c>
      <c r="G33" s="18"/>
      <c r="H33" s="40"/>
    </row>
    <row r="34" spans="1:8" s="22" customFormat="1" ht="64.150000000000006" customHeight="1" x14ac:dyDescent="0.25">
      <c r="A34" s="40" t="s">
        <v>30</v>
      </c>
      <c r="B34" s="106" t="s">
        <v>101</v>
      </c>
      <c r="C34" s="107"/>
      <c r="D34" s="108"/>
      <c r="E34" s="40">
        <v>2</v>
      </c>
      <c r="F34" s="53">
        <v>2</v>
      </c>
      <c r="G34" s="53"/>
      <c r="H34" s="21"/>
    </row>
    <row r="35" spans="1:8" s="22" customFormat="1" ht="58.5" customHeight="1" x14ac:dyDescent="0.25">
      <c r="A35" s="40" t="s">
        <v>32</v>
      </c>
      <c r="B35" s="106" t="s">
        <v>102</v>
      </c>
      <c r="C35" s="107"/>
      <c r="D35" s="108"/>
      <c r="E35" s="40">
        <v>2</v>
      </c>
      <c r="F35" s="53">
        <v>2</v>
      </c>
      <c r="G35" s="53"/>
      <c r="H35" s="21"/>
    </row>
    <row r="36" spans="1:8" s="22" customFormat="1" ht="41.45" customHeight="1" x14ac:dyDescent="0.25">
      <c r="A36" s="40" t="s">
        <v>34</v>
      </c>
      <c r="B36" s="106" t="s">
        <v>103</v>
      </c>
      <c r="C36" s="107"/>
      <c r="D36" s="108"/>
      <c r="E36" s="40">
        <v>2</v>
      </c>
      <c r="F36" s="53">
        <v>2</v>
      </c>
      <c r="G36" s="53"/>
      <c r="H36" s="21"/>
    </row>
    <row r="37" spans="1:8" s="22" customFormat="1" ht="47.45" customHeight="1" x14ac:dyDescent="0.25">
      <c r="A37" s="40" t="s">
        <v>36</v>
      </c>
      <c r="B37" s="106" t="s">
        <v>104</v>
      </c>
      <c r="C37" s="107"/>
      <c r="D37" s="108"/>
      <c r="E37" s="40">
        <v>2</v>
      </c>
      <c r="F37" s="53">
        <v>2</v>
      </c>
      <c r="G37" s="53"/>
      <c r="H37" s="21"/>
    </row>
    <row r="38" spans="1:8" s="22" customFormat="1" ht="55.5" customHeight="1" x14ac:dyDescent="0.25">
      <c r="A38" s="40" t="s">
        <v>38</v>
      </c>
      <c r="B38" s="106" t="s">
        <v>105</v>
      </c>
      <c r="C38" s="107"/>
      <c r="D38" s="108"/>
      <c r="E38" s="40">
        <v>2</v>
      </c>
      <c r="F38" s="53">
        <v>1</v>
      </c>
      <c r="G38" s="53"/>
      <c r="H38" s="21"/>
    </row>
    <row r="39" spans="1:8" s="20" customFormat="1" ht="53.25" customHeight="1" x14ac:dyDescent="0.25">
      <c r="A39" s="40">
        <v>3</v>
      </c>
      <c r="B39" s="109" t="s">
        <v>54</v>
      </c>
      <c r="C39" s="109"/>
      <c r="D39" s="109"/>
      <c r="E39" s="17">
        <f>SUM(E40:E44)</f>
        <v>10</v>
      </c>
      <c r="F39" s="18">
        <f>SUM(F40:F44)</f>
        <v>8</v>
      </c>
      <c r="G39" s="18"/>
      <c r="H39" s="40"/>
    </row>
    <row r="40" spans="1:8" s="22" customFormat="1" ht="54" customHeight="1" x14ac:dyDescent="0.25">
      <c r="A40" s="40" t="s">
        <v>55</v>
      </c>
      <c r="B40" s="106" t="s">
        <v>106</v>
      </c>
      <c r="C40" s="107"/>
      <c r="D40" s="108"/>
      <c r="E40" s="40">
        <v>2</v>
      </c>
      <c r="F40" s="53">
        <v>2</v>
      </c>
      <c r="G40" s="53"/>
      <c r="H40" s="21"/>
    </row>
    <row r="41" spans="1:8" s="22" customFormat="1" ht="30" customHeight="1" x14ac:dyDescent="0.25">
      <c r="A41" s="40" t="s">
        <v>57</v>
      </c>
      <c r="B41" s="106" t="s">
        <v>107</v>
      </c>
      <c r="C41" s="107"/>
      <c r="D41" s="108"/>
      <c r="E41" s="40">
        <v>2</v>
      </c>
      <c r="F41" s="53">
        <v>2</v>
      </c>
      <c r="G41" s="53"/>
      <c r="H41" s="21"/>
    </row>
    <row r="42" spans="1:8" s="22" customFormat="1" ht="47.45" customHeight="1" x14ac:dyDescent="0.25">
      <c r="A42" s="40" t="s">
        <v>59</v>
      </c>
      <c r="B42" s="106" t="s">
        <v>108</v>
      </c>
      <c r="C42" s="107"/>
      <c r="D42" s="108"/>
      <c r="E42" s="40">
        <v>2</v>
      </c>
      <c r="F42" s="53">
        <v>0</v>
      </c>
      <c r="G42" s="53"/>
      <c r="H42" s="21"/>
    </row>
    <row r="43" spans="1:8" s="22" customFormat="1" ht="63" customHeight="1" x14ac:dyDescent="0.25">
      <c r="A43" s="40" t="s">
        <v>61</v>
      </c>
      <c r="B43" s="106" t="s">
        <v>109</v>
      </c>
      <c r="C43" s="107"/>
      <c r="D43" s="108"/>
      <c r="E43" s="40">
        <v>2</v>
      </c>
      <c r="F43" s="53">
        <v>2</v>
      </c>
      <c r="G43" s="53"/>
      <c r="H43" s="21"/>
    </row>
    <row r="44" spans="1:8" s="22" customFormat="1" ht="63" customHeight="1" x14ac:dyDescent="0.25">
      <c r="A44" s="40" t="s">
        <v>63</v>
      </c>
      <c r="B44" s="106" t="s">
        <v>110</v>
      </c>
      <c r="C44" s="107"/>
      <c r="D44" s="108"/>
      <c r="E44" s="40">
        <v>2</v>
      </c>
      <c r="F44" s="53">
        <v>2</v>
      </c>
      <c r="G44" s="53"/>
      <c r="H44" s="21"/>
    </row>
    <row r="45" spans="1:8" s="38" customFormat="1" ht="52.5" customHeight="1" x14ac:dyDescent="0.25">
      <c r="A45" s="39" t="s">
        <v>65</v>
      </c>
      <c r="B45" s="103" t="s">
        <v>66</v>
      </c>
      <c r="C45" s="104"/>
      <c r="D45" s="105"/>
      <c r="E45" s="17">
        <v>50</v>
      </c>
      <c r="F45" s="18">
        <f>SUM(F46:F51)</f>
        <v>50</v>
      </c>
      <c r="G45" s="18"/>
      <c r="H45" s="39"/>
    </row>
    <row r="46" spans="1:8" s="20" customFormat="1" ht="30" customHeight="1" x14ac:dyDescent="0.25">
      <c r="A46" s="40"/>
      <c r="B46" s="95" t="s">
        <v>67</v>
      </c>
      <c r="C46" s="96"/>
      <c r="D46" s="97"/>
      <c r="E46" s="40">
        <v>50</v>
      </c>
      <c r="F46" s="40">
        <v>50</v>
      </c>
      <c r="G46" s="40"/>
      <c r="H46" s="40"/>
    </row>
    <row r="47" spans="1:8" s="20" customFormat="1" ht="30" customHeight="1" x14ac:dyDescent="0.25">
      <c r="A47" s="40"/>
      <c r="B47" s="95" t="s">
        <v>68</v>
      </c>
      <c r="C47" s="96"/>
      <c r="D47" s="97"/>
      <c r="E47" s="40">
        <v>45</v>
      </c>
      <c r="F47" s="40"/>
      <c r="G47" s="40"/>
      <c r="H47" s="40"/>
    </row>
    <row r="48" spans="1:8" s="20" customFormat="1" ht="30" customHeight="1" x14ac:dyDescent="0.25">
      <c r="A48" s="40"/>
      <c r="B48" s="95" t="s">
        <v>69</v>
      </c>
      <c r="C48" s="96"/>
      <c r="D48" s="97"/>
      <c r="E48" s="40">
        <v>40</v>
      </c>
      <c r="F48" s="40"/>
      <c r="G48" s="40"/>
      <c r="H48" s="40"/>
    </row>
    <row r="49" spans="1:8" s="20" customFormat="1" ht="30" customHeight="1" x14ac:dyDescent="0.25">
      <c r="A49" s="40"/>
      <c r="B49" s="95" t="s">
        <v>70</v>
      </c>
      <c r="C49" s="96"/>
      <c r="D49" s="97"/>
      <c r="E49" s="40">
        <v>30</v>
      </c>
      <c r="F49" s="40"/>
      <c r="G49" s="40"/>
      <c r="H49" s="40"/>
    </row>
    <row r="50" spans="1:8" s="20" customFormat="1" ht="30" customHeight="1" x14ac:dyDescent="0.25">
      <c r="A50" s="40"/>
      <c r="B50" s="95" t="s">
        <v>71</v>
      </c>
      <c r="C50" s="96"/>
      <c r="D50" s="97"/>
      <c r="E50" s="40">
        <v>25</v>
      </c>
      <c r="F50" s="40"/>
      <c r="G50" s="40"/>
      <c r="H50" s="40"/>
    </row>
    <row r="51" spans="1:8" s="20" customFormat="1" ht="30" customHeight="1" x14ac:dyDescent="0.25">
      <c r="A51" s="40"/>
      <c r="B51" s="95" t="s">
        <v>72</v>
      </c>
      <c r="C51" s="96"/>
      <c r="D51" s="97"/>
      <c r="E51" s="40">
        <v>0</v>
      </c>
      <c r="F51" s="40"/>
      <c r="G51" s="40"/>
      <c r="H51" s="40"/>
    </row>
    <row r="52" spans="1:8" s="38" customFormat="1" ht="30" customHeight="1" x14ac:dyDescent="0.25">
      <c r="A52" s="39"/>
      <c r="B52" s="98" t="s">
        <v>73</v>
      </c>
      <c r="C52" s="99"/>
      <c r="D52" s="100"/>
      <c r="E52" s="39">
        <f>E13+E26+E45</f>
        <v>100</v>
      </c>
      <c r="F52" s="23">
        <f>F13+F26+F45</f>
        <v>97</v>
      </c>
      <c r="G52" s="23"/>
      <c r="H52" s="39"/>
    </row>
    <row r="53" spans="1:8" ht="9.75" customHeight="1" x14ac:dyDescent="0.25">
      <c r="C53" s="4"/>
      <c r="D53" s="4"/>
    </row>
    <row r="54" spans="1:8" ht="20.25" customHeight="1" x14ac:dyDescent="0.25">
      <c r="B54" s="101" t="s">
        <v>74</v>
      </c>
      <c r="C54" s="101"/>
      <c r="D54" s="101"/>
    </row>
    <row r="55" spans="1:8" s="42" customFormat="1" ht="78" customHeight="1" x14ac:dyDescent="0.25">
      <c r="A55" s="129" t="s">
        <v>75</v>
      </c>
      <c r="B55" s="130"/>
      <c r="C55" s="131"/>
      <c r="D55" s="41" t="s">
        <v>76</v>
      </c>
      <c r="E55" s="41" t="s">
        <v>77</v>
      </c>
      <c r="F55" s="43" t="s">
        <v>111</v>
      </c>
      <c r="G55" s="41" t="s">
        <v>79</v>
      </c>
      <c r="H55" s="47"/>
    </row>
    <row r="56" spans="1:8" ht="42.75" customHeight="1" x14ac:dyDescent="0.25">
      <c r="A56" s="121" t="s">
        <v>80</v>
      </c>
      <c r="B56" s="122"/>
      <c r="C56" s="123"/>
      <c r="D56" s="40" t="s">
        <v>81</v>
      </c>
      <c r="E56" s="40" t="s">
        <v>118</v>
      </c>
      <c r="F56" s="44"/>
      <c r="G56" s="45" t="str">
        <f>IF(AND(80&lt;=G52,G52&lt;100),G52,"")</f>
        <v/>
      </c>
      <c r="H56" s="46"/>
    </row>
    <row r="57" spans="1:8" ht="54.6" customHeight="1" x14ac:dyDescent="0.25">
      <c r="A57" s="121" t="s">
        <v>82</v>
      </c>
      <c r="B57" s="122"/>
      <c r="C57" s="123"/>
      <c r="D57" s="40" t="s">
        <v>83</v>
      </c>
      <c r="E57" s="40"/>
      <c r="F57" s="44"/>
      <c r="G57" s="45" t="str">
        <f>IF(AND(65&lt;=G52,G52&lt;80),G52,"")</f>
        <v/>
      </c>
      <c r="H57" s="46"/>
    </row>
    <row r="58" spans="1:8" ht="51.6" customHeight="1" x14ac:dyDescent="0.25">
      <c r="A58" s="121" t="s">
        <v>84</v>
      </c>
      <c r="B58" s="122"/>
      <c r="C58" s="123"/>
      <c r="D58" s="40" t="s">
        <v>85</v>
      </c>
      <c r="E58" s="40"/>
      <c r="F58" s="44"/>
      <c r="G58" s="45" t="str">
        <f>IF(AND(50&lt;=G52,G52&lt;65),G52,"")</f>
        <v/>
      </c>
      <c r="H58" s="46"/>
    </row>
    <row r="59" spans="1:8" ht="39.6" customHeight="1" x14ac:dyDescent="0.25">
      <c r="A59" s="121" t="s">
        <v>86</v>
      </c>
      <c r="B59" s="122"/>
      <c r="C59" s="123"/>
      <c r="D59" s="40" t="s">
        <v>87</v>
      </c>
      <c r="E59" s="40"/>
      <c r="F59" s="44"/>
      <c r="G59" s="45" t="str">
        <f>IF(AND(0&lt;G52,G52&lt;50),G52,"")</f>
        <v/>
      </c>
      <c r="H59" s="46"/>
    </row>
    <row r="60" spans="1:8" ht="8.4499999999999993" customHeight="1" x14ac:dyDescent="0.25"/>
    <row r="61" spans="1:8" s="5" customFormat="1" ht="20.25" customHeight="1" x14ac:dyDescent="0.25">
      <c r="B61" s="6"/>
      <c r="C61" s="88" t="s">
        <v>112</v>
      </c>
      <c r="D61" s="88"/>
      <c r="E61" s="88"/>
      <c r="F61" s="88"/>
      <c r="G61" s="88"/>
      <c r="H61" s="6"/>
    </row>
    <row r="62" spans="1:8" s="38" customFormat="1" ht="35.25" customHeight="1" x14ac:dyDescent="0.25">
      <c r="C62" s="89" t="s">
        <v>89</v>
      </c>
      <c r="D62" s="124"/>
      <c r="E62" s="124"/>
      <c r="F62" s="124"/>
      <c r="G62" s="124"/>
      <c r="H62" s="31"/>
    </row>
    <row r="63" spans="1:8" x14ac:dyDescent="0.25">
      <c r="D63" s="8"/>
      <c r="E63" s="8"/>
      <c r="F63" s="8"/>
      <c r="G63" s="8"/>
      <c r="H63" s="8"/>
    </row>
    <row r="66" spans="2:8" x14ac:dyDescent="0.25">
      <c r="D66" s="120" t="s">
        <v>155</v>
      </c>
      <c r="E66" s="120"/>
      <c r="F66" s="120"/>
    </row>
    <row r="68" spans="2:8" x14ac:dyDescent="0.25">
      <c r="B68" s="125" t="s">
        <v>90</v>
      </c>
      <c r="C68" s="125"/>
      <c r="D68" s="125"/>
      <c r="E68" s="125"/>
      <c r="F68" s="125"/>
    </row>
    <row r="69" spans="2:8" ht="100.9" customHeight="1" x14ac:dyDescent="0.25">
      <c r="B69" s="126" t="s">
        <v>91</v>
      </c>
      <c r="C69" s="127"/>
      <c r="D69" s="127"/>
      <c r="E69" s="127"/>
      <c r="F69" s="127"/>
      <c r="G69" s="128"/>
      <c r="H69" s="48"/>
    </row>
    <row r="70" spans="2:8" ht="30.6" customHeight="1" x14ac:dyDescent="0.25">
      <c r="B70" s="49"/>
      <c r="C70" s="88" t="s">
        <v>112</v>
      </c>
      <c r="D70" s="88"/>
      <c r="E70" s="88"/>
      <c r="F70" s="88"/>
      <c r="G70" s="88"/>
      <c r="H70" s="50"/>
    </row>
    <row r="71" spans="2:8" ht="43.15" customHeight="1" x14ac:dyDescent="0.25">
      <c r="B71" s="31"/>
      <c r="C71" s="118" t="s">
        <v>92</v>
      </c>
      <c r="D71" s="118"/>
      <c r="E71" s="118"/>
      <c r="F71" s="118"/>
      <c r="G71" s="118"/>
      <c r="H71" s="51"/>
    </row>
  </sheetData>
  <mergeCells count="62">
    <mergeCell ref="C70:G70"/>
    <mergeCell ref="C71:G71"/>
    <mergeCell ref="A59:C59"/>
    <mergeCell ref="C61:G61"/>
    <mergeCell ref="C62:G62"/>
    <mergeCell ref="D66:F66"/>
    <mergeCell ref="B68:F68"/>
    <mergeCell ref="B69:G69"/>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1"/>
  <sheetViews>
    <sheetView topLeftCell="A52" workbookViewId="0">
      <selection activeCell="C62" sqref="C62:G62"/>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38" customFormat="1" ht="48.75" customHeight="1" x14ac:dyDescent="0.25">
      <c r="A2" s="89" t="s">
        <v>1</v>
      </c>
      <c r="B2" s="89"/>
      <c r="C2" s="89"/>
      <c r="D2" s="89" t="s">
        <v>2</v>
      </c>
      <c r="E2" s="89"/>
      <c r="F2" s="89"/>
      <c r="G2" s="89"/>
      <c r="H2" s="89"/>
    </row>
    <row r="3" spans="1:8" s="38" customFormat="1" ht="8.25" customHeight="1" x14ac:dyDescent="0.25">
      <c r="A3" s="118"/>
      <c r="B3" s="118"/>
      <c r="D3" s="2"/>
      <c r="E3" s="2"/>
      <c r="F3" s="2"/>
      <c r="G3" s="2"/>
      <c r="H3" s="2"/>
    </row>
    <row r="4" spans="1:8" ht="10.15" customHeight="1" x14ac:dyDescent="0.25">
      <c r="B4" s="1"/>
    </row>
    <row r="5" spans="1:8" ht="39.950000000000003" customHeight="1" x14ac:dyDescent="0.25">
      <c r="A5" s="119" t="s">
        <v>3</v>
      </c>
      <c r="B5" s="119"/>
      <c r="C5" s="119"/>
      <c r="D5" s="119"/>
      <c r="E5" s="119"/>
      <c r="F5" s="119"/>
      <c r="G5" s="119"/>
      <c r="H5" s="119"/>
    </row>
    <row r="6" spans="1:8" ht="11.45" customHeight="1" x14ac:dyDescent="0.25"/>
    <row r="7" spans="1:8" s="42" customFormat="1" ht="25.15" customHeight="1" x14ac:dyDescent="0.25">
      <c r="B7" s="113" t="s">
        <v>156</v>
      </c>
      <c r="C7" s="113"/>
      <c r="D7" s="113"/>
      <c r="E7" s="113"/>
      <c r="F7" s="113"/>
      <c r="G7" s="113"/>
      <c r="H7" s="113"/>
    </row>
    <row r="8" spans="1:8" s="42" customFormat="1" ht="25.15" customHeight="1" x14ac:dyDescent="0.25">
      <c r="B8" s="113" t="s">
        <v>116</v>
      </c>
      <c r="C8" s="113"/>
      <c r="D8" s="113"/>
      <c r="E8" s="113"/>
      <c r="F8" s="113"/>
      <c r="G8" s="113"/>
      <c r="H8" s="113"/>
    </row>
    <row r="9" spans="1:8" s="42" customFormat="1" ht="25.15" customHeight="1" x14ac:dyDescent="0.25">
      <c r="B9" s="113" t="s">
        <v>129</v>
      </c>
      <c r="C9" s="113"/>
      <c r="D9" s="113"/>
      <c r="E9" s="113"/>
      <c r="F9" s="113"/>
      <c r="G9" s="113"/>
      <c r="H9" s="113"/>
    </row>
    <row r="10" spans="1:8" s="42" customFormat="1" ht="20.100000000000001" customHeight="1" x14ac:dyDescent="0.25">
      <c r="B10" s="37"/>
      <c r="C10" s="37"/>
    </row>
    <row r="11" spans="1:8" s="38" customFormat="1" ht="64.5" customHeight="1" x14ac:dyDescent="0.25">
      <c r="A11" s="39" t="s">
        <v>4</v>
      </c>
      <c r="B11" s="114" t="s">
        <v>5</v>
      </c>
      <c r="C11" s="114"/>
      <c r="D11" s="114"/>
      <c r="E11" s="39" t="s">
        <v>6</v>
      </c>
      <c r="F11" s="41" t="s">
        <v>7</v>
      </c>
      <c r="G11" s="41" t="s">
        <v>8</v>
      </c>
      <c r="H11" s="39" t="s">
        <v>9</v>
      </c>
    </row>
    <row r="12" spans="1:8" s="38" customFormat="1" ht="27" customHeight="1" x14ac:dyDescent="0.25">
      <c r="A12" s="16" t="s">
        <v>10</v>
      </c>
      <c r="B12" s="115" t="s">
        <v>11</v>
      </c>
      <c r="C12" s="116"/>
      <c r="D12" s="117"/>
      <c r="E12" s="16" t="s">
        <v>12</v>
      </c>
      <c r="F12" s="16" t="s">
        <v>13</v>
      </c>
      <c r="G12" s="16" t="s">
        <v>14</v>
      </c>
      <c r="H12" s="16" t="s">
        <v>15</v>
      </c>
    </row>
    <row r="13" spans="1:8" s="38" customFormat="1" ht="33" customHeight="1" x14ac:dyDescent="0.25">
      <c r="A13" s="39" t="s">
        <v>16</v>
      </c>
      <c r="B13" s="109" t="s">
        <v>17</v>
      </c>
      <c r="C13" s="109"/>
      <c r="D13" s="109"/>
      <c r="E13" s="17">
        <f>E14+E20</f>
        <v>20</v>
      </c>
      <c r="F13" s="18">
        <f>F14+F20</f>
        <v>19</v>
      </c>
      <c r="G13" s="18"/>
      <c r="H13" s="39"/>
    </row>
    <row r="14" spans="1:8" s="20" customFormat="1" ht="40.5" customHeight="1" x14ac:dyDescent="0.25">
      <c r="A14" s="40">
        <v>1</v>
      </c>
      <c r="B14" s="109" t="s">
        <v>18</v>
      </c>
      <c r="C14" s="109"/>
      <c r="D14" s="109"/>
      <c r="E14" s="17">
        <f>SUM(E15:E19)</f>
        <v>10</v>
      </c>
      <c r="F14" s="18">
        <f>SUM(F15:F19)</f>
        <v>9</v>
      </c>
      <c r="G14" s="18"/>
      <c r="H14" s="40"/>
    </row>
    <row r="15" spans="1:8" s="20" customFormat="1" ht="39.6" customHeight="1" x14ac:dyDescent="0.25">
      <c r="A15" s="40" t="s">
        <v>19</v>
      </c>
      <c r="B15" s="106" t="s">
        <v>20</v>
      </c>
      <c r="C15" s="107"/>
      <c r="D15" s="108"/>
      <c r="E15" s="40">
        <v>2</v>
      </c>
      <c r="F15" s="52">
        <v>2</v>
      </c>
      <c r="G15" s="52"/>
      <c r="H15" s="40"/>
    </row>
    <row r="16" spans="1:8" s="22" customFormat="1" ht="39.75" customHeight="1" x14ac:dyDescent="0.25">
      <c r="A16" s="40" t="s">
        <v>21</v>
      </c>
      <c r="B16" s="106" t="s">
        <v>22</v>
      </c>
      <c r="C16" s="107"/>
      <c r="D16" s="108"/>
      <c r="E16" s="40">
        <v>2</v>
      </c>
      <c r="F16" s="53">
        <v>2</v>
      </c>
      <c r="G16" s="53"/>
      <c r="H16" s="21"/>
    </row>
    <row r="17" spans="1:8" s="22" customFormat="1" ht="68.25" customHeight="1" x14ac:dyDescent="0.25">
      <c r="A17" s="40" t="s">
        <v>23</v>
      </c>
      <c r="B17" s="106" t="s">
        <v>24</v>
      </c>
      <c r="C17" s="107"/>
      <c r="D17" s="108"/>
      <c r="E17" s="40">
        <v>2</v>
      </c>
      <c r="F17" s="53">
        <v>1</v>
      </c>
      <c r="G17" s="53"/>
      <c r="H17" s="21"/>
    </row>
    <row r="18" spans="1:8" s="22" customFormat="1" ht="35.25" customHeight="1" x14ac:dyDescent="0.25">
      <c r="A18" s="40" t="s">
        <v>25</v>
      </c>
      <c r="B18" s="106" t="s">
        <v>26</v>
      </c>
      <c r="C18" s="107"/>
      <c r="D18" s="108"/>
      <c r="E18" s="40">
        <v>2</v>
      </c>
      <c r="F18" s="53">
        <v>2</v>
      </c>
      <c r="G18" s="53"/>
      <c r="H18" s="21"/>
    </row>
    <row r="19" spans="1:8" s="22" customFormat="1" ht="36.75" customHeight="1" x14ac:dyDescent="0.25">
      <c r="A19" s="40" t="s">
        <v>27</v>
      </c>
      <c r="B19" s="106" t="s">
        <v>28</v>
      </c>
      <c r="C19" s="107"/>
      <c r="D19" s="108"/>
      <c r="E19" s="40">
        <v>2</v>
      </c>
      <c r="F19" s="53">
        <v>2</v>
      </c>
      <c r="G19" s="53"/>
      <c r="H19" s="21"/>
    </row>
    <row r="20" spans="1:8" s="20" customFormat="1" ht="115.5" customHeight="1" x14ac:dyDescent="0.25">
      <c r="A20" s="40">
        <v>2</v>
      </c>
      <c r="B20" s="103" t="s">
        <v>29</v>
      </c>
      <c r="C20" s="104"/>
      <c r="D20" s="105"/>
      <c r="E20" s="17">
        <f>SUM(E21:E25)</f>
        <v>10</v>
      </c>
      <c r="F20" s="18">
        <f>SUM(F21:F25)</f>
        <v>10</v>
      </c>
      <c r="G20" s="18"/>
      <c r="H20" s="40"/>
    </row>
    <row r="21" spans="1:8" s="22" customFormat="1" ht="65.45" customHeight="1" x14ac:dyDescent="0.25">
      <c r="A21" s="40" t="s">
        <v>30</v>
      </c>
      <c r="B21" s="106" t="s">
        <v>31</v>
      </c>
      <c r="C21" s="107"/>
      <c r="D21" s="108"/>
      <c r="E21" s="40">
        <v>2</v>
      </c>
      <c r="F21" s="53">
        <v>2</v>
      </c>
      <c r="G21" s="53"/>
      <c r="H21" s="21"/>
    </row>
    <row r="22" spans="1:8" s="22" customFormat="1" ht="58.15" customHeight="1" x14ac:dyDescent="0.25">
      <c r="A22" s="40" t="s">
        <v>32</v>
      </c>
      <c r="B22" s="106" t="s">
        <v>33</v>
      </c>
      <c r="C22" s="107"/>
      <c r="D22" s="108"/>
      <c r="E22" s="40">
        <v>2</v>
      </c>
      <c r="F22" s="53">
        <v>2</v>
      </c>
      <c r="G22" s="53"/>
      <c r="H22" s="21"/>
    </row>
    <row r="23" spans="1:8" s="22" customFormat="1" ht="52.5" customHeight="1" x14ac:dyDescent="0.25">
      <c r="A23" s="40" t="s">
        <v>34</v>
      </c>
      <c r="B23" s="106" t="s">
        <v>94</v>
      </c>
      <c r="C23" s="107"/>
      <c r="D23" s="108"/>
      <c r="E23" s="40">
        <v>2</v>
      </c>
      <c r="F23" s="53">
        <v>2</v>
      </c>
      <c r="G23" s="53"/>
      <c r="H23" s="21"/>
    </row>
    <row r="24" spans="1:8" s="20" customFormat="1" ht="88.15" customHeight="1" x14ac:dyDescent="0.25">
      <c r="A24" s="40" t="s">
        <v>36</v>
      </c>
      <c r="B24" s="106" t="s">
        <v>37</v>
      </c>
      <c r="C24" s="107"/>
      <c r="D24" s="108"/>
      <c r="E24" s="40">
        <v>2</v>
      </c>
      <c r="F24" s="52">
        <v>2</v>
      </c>
      <c r="G24" s="52"/>
      <c r="H24" s="40"/>
    </row>
    <row r="25" spans="1:8" s="20" customFormat="1" ht="81.599999999999994" customHeight="1" x14ac:dyDescent="0.25">
      <c r="A25" s="40" t="s">
        <v>38</v>
      </c>
      <c r="B25" s="106" t="s">
        <v>39</v>
      </c>
      <c r="C25" s="107"/>
      <c r="D25" s="108"/>
      <c r="E25" s="40">
        <v>2</v>
      </c>
      <c r="F25" s="52">
        <v>2</v>
      </c>
      <c r="G25" s="52"/>
      <c r="H25" s="40"/>
    </row>
    <row r="26" spans="1:8" s="38" customFormat="1" ht="21" customHeight="1" x14ac:dyDescent="0.25">
      <c r="A26" s="39" t="s">
        <v>40</v>
      </c>
      <c r="B26" s="110" t="s">
        <v>41</v>
      </c>
      <c r="C26" s="111"/>
      <c r="D26" s="112"/>
      <c r="E26" s="17">
        <f>E27+E33+E39</f>
        <v>30</v>
      </c>
      <c r="F26" s="18">
        <f>F27+F33+F39</f>
        <v>25</v>
      </c>
      <c r="G26" s="18"/>
      <c r="H26" s="39"/>
    </row>
    <row r="27" spans="1:8" s="20" customFormat="1" ht="76.150000000000006" customHeight="1" x14ac:dyDescent="0.25">
      <c r="A27" s="40">
        <v>1</v>
      </c>
      <c r="B27" s="109" t="s">
        <v>95</v>
      </c>
      <c r="C27" s="109"/>
      <c r="D27" s="109"/>
      <c r="E27" s="17">
        <f>SUM(E28:E32)</f>
        <v>10</v>
      </c>
      <c r="F27" s="18">
        <f>SUM(F28:F32)</f>
        <v>9</v>
      </c>
      <c r="G27" s="18"/>
      <c r="H27" s="40"/>
    </row>
    <row r="28" spans="1:8" s="22" customFormat="1" ht="43.9" customHeight="1" x14ac:dyDescent="0.25">
      <c r="A28" s="40" t="s">
        <v>19</v>
      </c>
      <c r="B28" s="106" t="s">
        <v>96</v>
      </c>
      <c r="C28" s="107"/>
      <c r="D28" s="108"/>
      <c r="E28" s="40">
        <v>2</v>
      </c>
      <c r="F28" s="53">
        <v>2</v>
      </c>
      <c r="G28" s="53"/>
      <c r="H28" s="21"/>
    </row>
    <row r="29" spans="1:8" s="22" customFormat="1" ht="48.75" customHeight="1" x14ac:dyDescent="0.25">
      <c r="A29" s="40" t="s">
        <v>21</v>
      </c>
      <c r="B29" s="106" t="s">
        <v>97</v>
      </c>
      <c r="C29" s="107"/>
      <c r="D29" s="108"/>
      <c r="E29" s="40">
        <v>2</v>
      </c>
      <c r="F29" s="53">
        <v>1</v>
      </c>
      <c r="G29" s="53"/>
      <c r="H29" s="21"/>
    </row>
    <row r="30" spans="1:8" s="22" customFormat="1" ht="45.6" customHeight="1" x14ac:dyDescent="0.25">
      <c r="A30" s="40" t="s">
        <v>23</v>
      </c>
      <c r="B30" s="106" t="s">
        <v>98</v>
      </c>
      <c r="C30" s="107"/>
      <c r="D30" s="108"/>
      <c r="E30" s="40">
        <v>2</v>
      </c>
      <c r="F30" s="53">
        <v>2</v>
      </c>
      <c r="G30" s="53"/>
      <c r="H30" s="21"/>
    </row>
    <row r="31" spans="1:8" s="22" customFormat="1" ht="76.150000000000006" customHeight="1" x14ac:dyDescent="0.25">
      <c r="A31" s="40" t="s">
        <v>25</v>
      </c>
      <c r="B31" s="106" t="s">
        <v>99</v>
      </c>
      <c r="C31" s="107"/>
      <c r="D31" s="108"/>
      <c r="E31" s="40">
        <v>2</v>
      </c>
      <c r="F31" s="53">
        <v>2</v>
      </c>
      <c r="G31" s="53"/>
      <c r="H31" s="21"/>
    </row>
    <row r="32" spans="1:8" s="22" customFormat="1" ht="96" customHeight="1" x14ac:dyDescent="0.25">
      <c r="A32" s="40" t="s">
        <v>27</v>
      </c>
      <c r="B32" s="106" t="s">
        <v>47</v>
      </c>
      <c r="C32" s="107"/>
      <c r="D32" s="108"/>
      <c r="E32" s="40">
        <v>2</v>
      </c>
      <c r="F32" s="53">
        <v>2</v>
      </c>
      <c r="G32" s="53"/>
      <c r="H32" s="21"/>
    </row>
    <row r="33" spans="1:8" s="20" customFormat="1" ht="106.15" customHeight="1" x14ac:dyDescent="0.25">
      <c r="A33" s="40">
        <v>2</v>
      </c>
      <c r="B33" s="109" t="s">
        <v>100</v>
      </c>
      <c r="C33" s="109"/>
      <c r="D33" s="109"/>
      <c r="E33" s="17">
        <f>SUM(E34:E38)</f>
        <v>10</v>
      </c>
      <c r="F33" s="18">
        <f>SUM(F34:F38)</f>
        <v>8</v>
      </c>
      <c r="G33" s="18"/>
      <c r="H33" s="40"/>
    </row>
    <row r="34" spans="1:8" s="22" customFormat="1" ht="64.150000000000006" customHeight="1" x14ac:dyDescent="0.25">
      <c r="A34" s="40" t="s">
        <v>30</v>
      </c>
      <c r="B34" s="106" t="s">
        <v>101</v>
      </c>
      <c r="C34" s="107"/>
      <c r="D34" s="108"/>
      <c r="E34" s="40">
        <v>2</v>
      </c>
      <c r="F34" s="53">
        <v>1</v>
      </c>
      <c r="G34" s="53"/>
      <c r="H34" s="21"/>
    </row>
    <row r="35" spans="1:8" s="22" customFormat="1" ht="58.5" customHeight="1" x14ac:dyDescent="0.25">
      <c r="A35" s="40" t="s">
        <v>32</v>
      </c>
      <c r="B35" s="106" t="s">
        <v>102</v>
      </c>
      <c r="C35" s="107"/>
      <c r="D35" s="108"/>
      <c r="E35" s="40">
        <v>2</v>
      </c>
      <c r="F35" s="53">
        <v>2</v>
      </c>
      <c r="G35" s="53"/>
      <c r="H35" s="21"/>
    </row>
    <row r="36" spans="1:8" s="22" customFormat="1" ht="41.45" customHeight="1" x14ac:dyDescent="0.25">
      <c r="A36" s="40" t="s">
        <v>34</v>
      </c>
      <c r="B36" s="106" t="s">
        <v>103</v>
      </c>
      <c r="C36" s="107"/>
      <c r="D36" s="108"/>
      <c r="E36" s="40">
        <v>2</v>
      </c>
      <c r="F36" s="53">
        <v>2</v>
      </c>
      <c r="G36" s="53"/>
      <c r="H36" s="21"/>
    </row>
    <row r="37" spans="1:8" s="22" customFormat="1" ht="47.45" customHeight="1" x14ac:dyDescent="0.25">
      <c r="A37" s="40" t="s">
        <v>36</v>
      </c>
      <c r="B37" s="106" t="s">
        <v>104</v>
      </c>
      <c r="C37" s="107"/>
      <c r="D37" s="108"/>
      <c r="E37" s="40">
        <v>2</v>
      </c>
      <c r="F37" s="53">
        <v>2</v>
      </c>
      <c r="G37" s="53"/>
      <c r="H37" s="21"/>
    </row>
    <row r="38" spans="1:8" s="22" customFormat="1" ht="55.5" customHeight="1" x14ac:dyDescent="0.25">
      <c r="A38" s="40" t="s">
        <v>38</v>
      </c>
      <c r="B38" s="106" t="s">
        <v>105</v>
      </c>
      <c r="C38" s="107"/>
      <c r="D38" s="108"/>
      <c r="E38" s="40">
        <v>2</v>
      </c>
      <c r="F38" s="53">
        <v>1</v>
      </c>
      <c r="G38" s="53"/>
      <c r="H38" s="21"/>
    </row>
    <row r="39" spans="1:8" s="20" customFormat="1" ht="53.25" customHeight="1" x14ac:dyDescent="0.25">
      <c r="A39" s="40">
        <v>3</v>
      </c>
      <c r="B39" s="109" t="s">
        <v>54</v>
      </c>
      <c r="C39" s="109"/>
      <c r="D39" s="109"/>
      <c r="E39" s="17">
        <f>SUM(E40:E44)</f>
        <v>10</v>
      </c>
      <c r="F39" s="18">
        <f>SUM(F40:F44)</f>
        <v>8</v>
      </c>
      <c r="G39" s="18"/>
      <c r="H39" s="40"/>
    </row>
    <row r="40" spans="1:8" s="22" customFormat="1" ht="54" customHeight="1" x14ac:dyDescent="0.25">
      <c r="A40" s="40" t="s">
        <v>55</v>
      </c>
      <c r="B40" s="106" t="s">
        <v>106</v>
      </c>
      <c r="C40" s="107"/>
      <c r="D40" s="108"/>
      <c r="E40" s="40">
        <v>2</v>
      </c>
      <c r="F40" s="53">
        <v>2</v>
      </c>
      <c r="G40" s="53"/>
      <c r="H40" s="21"/>
    </row>
    <row r="41" spans="1:8" s="22" customFormat="1" ht="30" customHeight="1" x14ac:dyDescent="0.25">
      <c r="A41" s="40" t="s">
        <v>57</v>
      </c>
      <c r="B41" s="106" t="s">
        <v>107</v>
      </c>
      <c r="C41" s="107"/>
      <c r="D41" s="108"/>
      <c r="E41" s="40">
        <v>2</v>
      </c>
      <c r="F41" s="53">
        <v>2</v>
      </c>
      <c r="G41" s="53"/>
      <c r="H41" s="21"/>
    </row>
    <row r="42" spans="1:8" s="22" customFormat="1" ht="47.45" customHeight="1" x14ac:dyDescent="0.25">
      <c r="A42" s="40" t="s">
        <v>59</v>
      </c>
      <c r="B42" s="106" t="s">
        <v>108</v>
      </c>
      <c r="C42" s="107"/>
      <c r="D42" s="108"/>
      <c r="E42" s="40">
        <v>2</v>
      </c>
      <c r="F42" s="53">
        <v>1</v>
      </c>
      <c r="G42" s="53"/>
      <c r="H42" s="21"/>
    </row>
    <row r="43" spans="1:8" s="22" customFormat="1" ht="63" customHeight="1" x14ac:dyDescent="0.25">
      <c r="A43" s="40" t="s">
        <v>61</v>
      </c>
      <c r="B43" s="106" t="s">
        <v>109</v>
      </c>
      <c r="C43" s="107"/>
      <c r="D43" s="108"/>
      <c r="E43" s="40">
        <v>2</v>
      </c>
      <c r="F43" s="53">
        <v>2</v>
      </c>
      <c r="G43" s="53"/>
      <c r="H43" s="21"/>
    </row>
    <row r="44" spans="1:8" s="22" customFormat="1" ht="63" customHeight="1" x14ac:dyDescent="0.25">
      <c r="A44" s="40" t="s">
        <v>63</v>
      </c>
      <c r="B44" s="106" t="s">
        <v>110</v>
      </c>
      <c r="C44" s="107"/>
      <c r="D44" s="108"/>
      <c r="E44" s="40">
        <v>2</v>
      </c>
      <c r="F44" s="53">
        <v>1</v>
      </c>
      <c r="G44" s="53"/>
      <c r="H44" s="21"/>
    </row>
    <row r="45" spans="1:8" s="38" customFormat="1" ht="52.5" customHeight="1" x14ac:dyDescent="0.25">
      <c r="A45" s="39" t="s">
        <v>65</v>
      </c>
      <c r="B45" s="103" t="s">
        <v>66</v>
      </c>
      <c r="C45" s="104"/>
      <c r="D45" s="105"/>
      <c r="E45" s="17">
        <v>50</v>
      </c>
      <c r="F45" s="18">
        <f>SUM(F46:F51)</f>
        <v>50</v>
      </c>
      <c r="G45" s="18"/>
      <c r="H45" s="39"/>
    </row>
    <row r="46" spans="1:8" s="20" customFormat="1" ht="30" customHeight="1" x14ac:dyDescent="0.25">
      <c r="A46" s="40"/>
      <c r="B46" s="95" t="s">
        <v>67</v>
      </c>
      <c r="C46" s="96"/>
      <c r="D46" s="97"/>
      <c r="E46" s="40">
        <v>50</v>
      </c>
      <c r="F46" s="40">
        <v>50</v>
      </c>
      <c r="G46" s="40"/>
      <c r="H46" s="40"/>
    </row>
    <row r="47" spans="1:8" s="20" customFormat="1" ht="30" customHeight="1" x14ac:dyDescent="0.25">
      <c r="A47" s="40"/>
      <c r="B47" s="95" t="s">
        <v>68</v>
      </c>
      <c r="C47" s="96"/>
      <c r="D47" s="97"/>
      <c r="E47" s="40">
        <v>45</v>
      </c>
      <c r="F47" s="40"/>
      <c r="G47" s="40"/>
      <c r="H47" s="40"/>
    </row>
    <row r="48" spans="1:8" s="20" customFormat="1" ht="30" customHeight="1" x14ac:dyDescent="0.25">
      <c r="A48" s="40"/>
      <c r="B48" s="95" t="s">
        <v>69</v>
      </c>
      <c r="C48" s="96"/>
      <c r="D48" s="97"/>
      <c r="E48" s="40">
        <v>40</v>
      </c>
      <c r="F48" s="40"/>
      <c r="G48" s="40"/>
      <c r="H48" s="40"/>
    </row>
    <row r="49" spans="1:8" s="20" customFormat="1" ht="30" customHeight="1" x14ac:dyDescent="0.25">
      <c r="A49" s="40"/>
      <c r="B49" s="95" t="s">
        <v>70</v>
      </c>
      <c r="C49" s="96"/>
      <c r="D49" s="97"/>
      <c r="E49" s="40">
        <v>30</v>
      </c>
      <c r="F49" s="40"/>
      <c r="G49" s="40"/>
      <c r="H49" s="40"/>
    </row>
    <row r="50" spans="1:8" s="20" customFormat="1" ht="30" customHeight="1" x14ac:dyDescent="0.25">
      <c r="A50" s="40"/>
      <c r="B50" s="95" t="s">
        <v>71</v>
      </c>
      <c r="C50" s="96"/>
      <c r="D50" s="97"/>
      <c r="E50" s="40">
        <v>25</v>
      </c>
      <c r="F50" s="40"/>
      <c r="G50" s="40"/>
      <c r="H50" s="40"/>
    </row>
    <row r="51" spans="1:8" s="20" customFormat="1" ht="30" customHeight="1" x14ac:dyDescent="0.25">
      <c r="A51" s="40"/>
      <c r="B51" s="95" t="s">
        <v>72</v>
      </c>
      <c r="C51" s="96"/>
      <c r="D51" s="97"/>
      <c r="E51" s="40">
        <v>0</v>
      </c>
      <c r="F51" s="40"/>
      <c r="G51" s="40"/>
      <c r="H51" s="40"/>
    </row>
    <row r="52" spans="1:8" s="38" customFormat="1" ht="30" customHeight="1" x14ac:dyDescent="0.25">
      <c r="A52" s="39"/>
      <c r="B52" s="98" t="s">
        <v>73</v>
      </c>
      <c r="C52" s="99"/>
      <c r="D52" s="100"/>
      <c r="E52" s="39">
        <f>E13+E26+E45</f>
        <v>100</v>
      </c>
      <c r="F52" s="23">
        <f>F13+F26+F45</f>
        <v>94</v>
      </c>
      <c r="G52" s="23"/>
      <c r="H52" s="39"/>
    </row>
    <row r="53" spans="1:8" ht="9.75" customHeight="1" x14ac:dyDescent="0.25">
      <c r="C53" s="4"/>
      <c r="D53" s="4"/>
    </row>
    <row r="54" spans="1:8" ht="20.25" customHeight="1" x14ac:dyDescent="0.25">
      <c r="B54" s="101" t="s">
        <v>74</v>
      </c>
      <c r="C54" s="101"/>
      <c r="D54" s="101"/>
    </row>
    <row r="55" spans="1:8" s="42" customFormat="1" ht="78" customHeight="1" x14ac:dyDescent="0.25">
      <c r="A55" s="129" t="s">
        <v>75</v>
      </c>
      <c r="B55" s="130"/>
      <c r="C55" s="131"/>
      <c r="D55" s="41" t="s">
        <v>76</v>
      </c>
      <c r="E55" s="41" t="s">
        <v>77</v>
      </c>
      <c r="F55" s="43" t="s">
        <v>111</v>
      </c>
      <c r="G55" s="41" t="s">
        <v>79</v>
      </c>
      <c r="H55" s="47"/>
    </row>
    <row r="56" spans="1:8" ht="34.5" customHeight="1" x14ac:dyDescent="0.25">
      <c r="A56" s="121" t="s">
        <v>80</v>
      </c>
      <c r="B56" s="122"/>
      <c r="C56" s="123"/>
      <c r="D56" s="40" t="s">
        <v>81</v>
      </c>
      <c r="E56" s="40" t="s">
        <v>118</v>
      </c>
      <c r="F56" s="44"/>
      <c r="G56" s="45" t="str">
        <f>IF(AND(80&lt;=G52,G52&lt;100),G52,"")</f>
        <v/>
      </c>
      <c r="H56" s="46"/>
    </row>
    <row r="57" spans="1:8" ht="54.6" customHeight="1" x14ac:dyDescent="0.25">
      <c r="A57" s="121" t="s">
        <v>82</v>
      </c>
      <c r="B57" s="122"/>
      <c r="C57" s="123"/>
      <c r="D57" s="40" t="s">
        <v>83</v>
      </c>
      <c r="E57" s="40"/>
      <c r="F57" s="44"/>
      <c r="G57" s="45" t="str">
        <f>IF(AND(65&lt;=G52,G52&lt;80),G52,"")</f>
        <v/>
      </c>
      <c r="H57" s="46"/>
    </row>
    <row r="58" spans="1:8" ht="51.6" customHeight="1" x14ac:dyDescent="0.25">
      <c r="A58" s="121" t="s">
        <v>84</v>
      </c>
      <c r="B58" s="122"/>
      <c r="C58" s="123"/>
      <c r="D58" s="40" t="s">
        <v>85</v>
      </c>
      <c r="E58" s="40"/>
      <c r="F58" s="44"/>
      <c r="G58" s="45" t="str">
        <f>IF(AND(50&lt;=G52,G52&lt;65),G52,"")</f>
        <v/>
      </c>
      <c r="H58" s="46"/>
    </row>
    <row r="59" spans="1:8" ht="39.6" customHeight="1" x14ac:dyDescent="0.25">
      <c r="A59" s="121" t="s">
        <v>86</v>
      </c>
      <c r="B59" s="122"/>
      <c r="C59" s="123"/>
      <c r="D59" s="40" t="s">
        <v>87</v>
      </c>
      <c r="E59" s="40"/>
      <c r="F59" s="44"/>
      <c r="G59" s="45" t="str">
        <f>IF(AND(0&lt;G52,G52&lt;50),G52,"")</f>
        <v/>
      </c>
      <c r="H59" s="46"/>
    </row>
    <row r="60" spans="1:8" ht="8.4499999999999993" customHeight="1" x14ac:dyDescent="0.25"/>
    <row r="61" spans="1:8" s="5" customFormat="1" ht="20.25" customHeight="1" x14ac:dyDescent="0.25">
      <c r="B61" s="6"/>
      <c r="C61" s="88" t="s">
        <v>112</v>
      </c>
      <c r="D61" s="88"/>
      <c r="E61" s="88"/>
      <c r="F61" s="88"/>
      <c r="G61" s="88"/>
      <c r="H61" s="6"/>
    </row>
    <row r="62" spans="1:8" s="38" customFormat="1" ht="35.25" customHeight="1" x14ac:dyDescent="0.25">
      <c r="C62" s="89" t="s">
        <v>89</v>
      </c>
      <c r="D62" s="124"/>
      <c r="E62" s="124"/>
      <c r="F62" s="124"/>
      <c r="G62" s="124"/>
      <c r="H62" s="31"/>
    </row>
    <row r="63" spans="1:8" x14ac:dyDescent="0.25">
      <c r="D63" s="8"/>
      <c r="E63" s="8"/>
      <c r="F63" s="8"/>
      <c r="G63" s="8"/>
      <c r="H63" s="8"/>
    </row>
    <row r="66" spans="2:8" x14ac:dyDescent="0.25">
      <c r="C66" s="120" t="s">
        <v>157</v>
      </c>
      <c r="D66" s="120"/>
      <c r="E66" s="120"/>
      <c r="F66" s="120"/>
      <c r="G66" s="120"/>
    </row>
    <row r="68" spans="2:8" x14ac:dyDescent="0.25">
      <c r="B68" s="125" t="s">
        <v>90</v>
      </c>
      <c r="C68" s="125"/>
      <c r="D68" s="125"/>
      <c r="E68" s="125"/>
      <c r="F68" s="125"/>
    </row>
    <row r="69" spans="2:8" ht="100.9" customHeight="1" x14ac:dyDescent="0.25">
      <c r="B69" s="126" t="s">
        <v>91</v>
      </c>
      <c r="C69" s="127"/>
      <c r="D69" s="127"/>
      <c r="E69" s="127"/>
      <c r="F69" s="127"/>
      <c r="G69" s="128"/>
      <c r="H69" s="48"/>
    </row>
    <row r="70" spans="2:8" ht="30.6" customHeight="1" x14ac:dyDescent="0.25">
      <c r="B70" s="49"/>
      <c r="C70" s="88" t="s">
        <v>112</v>
      </c>
      <c r="D70" s="88"/>
      <c r="E70" s="88"/>
      <c r="F70" s="88"/>
      <c r="G70" s="88"/>
      <c r="H70" s="50"/>
    </row>
    <row r="71" spans="2:8" ht="43.15" customHeight="1" x14ac:dyDescent="0.25">
      <c r="B71" s="31"/>
      <c r="C71" s="118" t="s">
        <v>92</v>
      </c>
      <c r="D71" s="118"/>
      <c r="E71" s="118"/>
      <c r="F71" s="118"/>
      <c r="G71" s="118"/>
      <c r="H71" s="51"/>
    </row>
  </sheetData>
  <mergeCells count="62">
    <mergeCell ref="C70:G70"/>
    <mergeCell ref="C71:G71"/>
    <mergeCell ref="A59:C59"/>
    <mergeCell ref="C61:G61"/>
    <mergeCell ref="C62:G62"/>
    <mergeCell ref="C66:G66"/>
    <mergeCell ref="B68:F68"/>
    <mergeCell ref="B69:G69"/>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1"/>
  <sheetViews>
    <sheetView topLeftCell="A47" workbookViewId="0">
      <selection activeCell="F56" sqref="F56"/>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38" customFormat="1" ht="48.75" customHeight="1" x14ac:dyDescent="0.25">
      <c r="A2" s="89" t="s">
        <v>1</v>
      </c>
      <c r="B2" s="89"/>
      <c r="C2" s="89"/>
      <c r="D2" s="89" t="s">
        <v>2</v>
      </c>
      <c r="E2" s="89"/>
      <c r="F2" s="89"/>
      <c r="G2" s="89"/>
      <c r="H2" s="89"/>
    </row>
    <row r="3" spans="1:8" s="38" customFormat="1" ht="8.25" customHeight="1" x14ac:dyDescent="0.25">
      <c r="A3" s="118"/>
      <c r="B3" s="118"/>
      <c r="D3" s="2"/>
      <c r="E3" s="2"/>
      <c r="F3" s="2"/>
      <c r="G3" s="2"/>
      <c r="H3" s="2"/>
    </row>
    <row r="4" spans="1:8" ht="10.15" customHeight="1" x14ac:dyDescent="0.25">
      <c r="B4" s="1"/>
    </row>
    <row r="5" spans="1:8" ht="39.950000000000003" customHeight="1" x14ac:dyDescent="0.25">
      <c r="A5" s="119" t="s">
        <v>3</v>
      </c>
      <c r="B5" s="119"/>
      <c r="C5" s="119"/>
      <c r="D5" s="119"/>
      <c r="E5" s="119"/>
      <c r="F5" s="119"/>
      <c r="G5" s="119"/>
      <c r="H5" s="119"/>
    </row>
    <row r="6" spans="1:8" ht="11.45" customHeight="1" x14ac:dyDescent="0.25"/>
    <row r="7" spans="1:8" s="42" customFormat="1" ht="25.15" customHeight="1" x14ac:dyDescent="0.25">
      <c r="B7" s="113" t="s">
        <v>158</v>
      </c>
      <c r="C7" s="113"/>
      <c r="D7" s="113"/>
      <c r="E7" s="113"/>
      <c r="F7" s="113"/>
      <c r="G7" s="113"/>
      <c r="H7" s="113"/>
    </row>
    <row r="8" spans="1:8" s="42" customFormat="1" ht="25.15" customHeight="1" x14ac:dyDescent="0.25">
      <c r="B8" s="113" t="s">
        <v>116</v>
      </c>
      <c r="C8" s="113"/>
      <c r="D8" s="113"/>
      <c r="E8" s="113"/>
      <c r="F8" s="113"/>
      <c r="G8" s="113"/>
      <c r="H8" s="113"/>
    </row>
    <row r="9" spans="1:8" s="42" customFormat="1" ht="25.15" customHeight="1" x14ac:dyDescent="0.25">
      <c r="B9" s="113" t="s">
        <v>129</v>
      </c>
      <c r="C9" s="113"/>
      <c r="D9" s="113"/>
      <c r="E9" s="113"/>
      <c r="F9" s="113"/>
      <c r="G9" s="113"/>
      <c r="H9" s="113"/>
    </row>
    <row r="10" spans="1:8" s="42" customFormat="1" ht="20.100000000000001" customHeight="1" x14ac:dyDescent="0.25">
      <c r="B10" s="37"/>
      <c r="C10" s="37"/>
    </row>
    <row r="11" spans="1:8" s="38" customFormat="1" ht="64.5" customHeight="1" x14ac:dyDescent="0.25">
      <c r="A11" s="39" t="s">
        <v>4</v>
      </c>
      <c r="B11" s="114" t="s">
        <v>5</v>
      </c>
      <c r="C11" s="114"/>
      <c r="D11" s="114"/>
      <c r="E11" s="39" t="s">
        <v>6</v>
      </c>
      <c r="F11" s="41" t="s">
        <v>7</v>
      </c>
      <c r="G11" s="41" t="s">
        <v>8</v>
      </c>
      <c r="H11" s="39" t="s">
        <v>9</v>
      </c>
    </row>
    <row r="12" spans="1:8" s="38" customFormat="1" ht="27" customHeight="1" x14ac:dyDescent="0.25">
      <c r="A12" s="16" t="s">
        <v>10</v>
      </c>
      <c r="B12" s="115" t="s">
        <v>11</v>
      </c>
      <c r="C12" s="116"/>
      <c r="D12" s="117"/>
      <c r="E12" s="16" t="s">
        <v>12</v>
      </c>
      <c r="F12" s="16" t="s">
        <v>13</v>
      </c>
      <c r="G12" s="16" t="s">
        <v>14</v>
      </c>
      <c r="H12" s="16" t="s">
        <v>15</v>
      </c>
    </row>
    <row r="13" spans="1:8" s="38" customFormat="1" ht="33" customHeight="1" x14ac:dyDescent="0.25">
      <c r="A13" s="39" t="s">
        <v>16</v>
      </c>
      <c r="B13" s="109" t="s">
        <v>17</v>
      </c>
      <c r="C13" s="109"/>
      <c r="D13" s="109"/>
      <c r="E13" s="17">
        <f>E14+E20</f>
        <v>20</v>
      </c>
      <c r="F13" s="18">
        <f>F14+F20</f>
        <v>19</v>
      </c>
      <c r="G13" s="18"/>
      <c r="H13" s="39"/>
    </row>
    <row r="14" spans="1:8" s="20" customFormat="1" ht="40.5" customHeight="1" x14ac:dyDescent="0.25">
      <c r="A14" s="40">
        <v>1</v>
      </c>
      <c r="B14" s="109" t="s">
        <v>18</v>
      </c>
      <c r="C14" s="109"/>
      <c r="D14" s="109"/>
      <c r="E14" s="17">
        <f>SUM(E15:E19)</f>
        <v>10</v>
      </c>
      <c r="F14" s="18">
        <f>SUM(F15:F19)</f>
        <v>9</v>
      </c>
      <c r="G14" s="18"/>
      <c r="H14" s="40"/>
    </row>
    <row r="15" spans="1:8" s="20" customFormat="1" ht="39.6" customHeight="1" x14ac:dyDescent="0.25">
      <c r="A15" s="40" t="s">
        <v>19</v>
      </c>
      <c r="B15" s="106" t="s">
        <v>20</v>
      </c>
      <c r="C15" s="107"/>
      <c r="D15" s="108"/>
      <c r="E15" s="40">
        <v>2</v>
      </c>
      <c r="F15" s="52">
        <v>2</v>
      </c>
      <c r="G15" s="52"/>
      <c r="H15" s="40"/>
    </row>
    <row r="16" spans="1:8" s="22" customFormat="1" ht="39.75" customHeight="1" x14ac:dyDescent="0.25">
      <c r="A16" s="40" t="s">
        <v>21</v>
      </c>
      <c r="B16" s="106" t="s">
        <v>22</v>
      </c>
      <c r="C16" s="107"/>
      <c r="D16" s="108"/>
      <c r="E16" s="40">
        <v>2</v>
      </c>
      <c r="F16" s="53">
        <v>2</v>
      </c>
      <c r="G16" s="53"/>
      <c r="H16" s="21"/>
    </row>
    <row r="17" spans="1:8" s="22" customFormat="1" ht="68.25" customHeight="1" x14ac:dyDescent="0.25">
      <c r="A17" s="40" t="s">
        <v>23</v>
      </c>
      <c r="B17" s="106" t="s">
        <v>24</v>
      </c>
      <c r="C17" s="107"/>
      <c r="D17" s="108"/>
      <c r="E17" s="40">
        <v>2</v>
      </c>
      <c r="F17" s="53">
        <v>1</v>
      </c>
      <c r="G17" s="53"/>
      <c r="H17" s="21"/>
    </row>
    <row r="18" spans="1:8" s="22" customFormat="1" ht="35.25" customHeight="1" x14ac:dyDescent="0.25">
      <c r="A18" s="40" t="s">
        <v>25</v>
      </c>
      <c r="B18" s="106" t="s">
        <v>26</v>
      </c>
      <c r="C18" s="107"/>
      <c r="D18" s="108"/>
      <c r="E18" s="40">
        <v>2</v>
      </c>
      <c r="F18" s="53">
        <v>2</v>
      </c>
      <c r="G18" s="53"/>
      <c r="H18" s="21"/>
    </row>
    <row r="19" spans="1:8" s="22" customFormat="1" ht="36.75" customHeight="1" x14ac:dyDescent="0.25">
      <c r="A19" s="40" t="s">
        <v>27</v>
      </c>
      <c r="B19" s="106" t="s">
        <v>28</v>
      </c>
      <c r="C19" s="107"/>
      <c r="D19" s="108"/>
      <c r="E19" s="40">
        <v>2</v>
      </c>
      <c r="F19" s="53">
        <v>2</v>
      </c>
      <c r="G19" s="53"/>
      <c r="H19" s="21"/>
    </row>
    <row r="20" spans="1:8" s="20" customFormat="1" ht="115.5" customHeight="1" x14ac:dyDescent="0.25">
      <c r="A20" s="40">
        <v>2</v>
      </c>
      <c r="B20" s="103" t="s">
        <v>29</v>
      </c>
      <c r="C20" s="104"/>
      <c r="D20" s="105"/>
      <c r="E20" s="17">
        <f>SUM(E21:E25)</f>
        <v>10</v>
      </c>
      <c r="F20" s="18">
        <f>SUM(F21:F25)</f>
        <v>10</v>
      </c>
      <c r="G20" s="18"/>
      <c r="H20" s="40"/>
    </row>
    <row r="21" spans="1:8" s="22" customFormat="1" ht="65.45" customHeight="1" x14ac:dyDescent="0.25">
      <c r="A21" s="40" t="s">
        <v>30</v>
      </c>
      <c r="B21" s="106" t="s">
        <v>31</v>
      </c>
      <c r="C21" s="107"/>
      <c r="D21" s="108"/>
      <c r="E21" s="40">
        <v>2</v>
      </c>
      <c r="F21" s="53">
        <v>2</v>
      </c>
      <c r="G21" s="53"/>
      <c r="H21" s="21"/>
    </row>
    <row r="22" spans="1:8" s="22" customFormat="1" ht="58.15" customHeight="1" x14ac:dyDescent="0.25">
      <c r="A22" s="40" t="s">
        <v>32</v>
      </c>
      <c r="B22" s="106" t="s">
        <v>33</v>
      </c>
      <c r="C22" s="107"/>
      <c r="D22" s="108"/>
      <c r="E22" s="40">
        <v>2</v>
      </c>
      <c r="F22" s="53">
        <v>2</v>
      </c>
      <c r="G22" s="53"/>
      <c r="H22" s="21"/>
    </row>
    <row r="23" spans="1:8" s="22" customFormat="1" ht="52.5" customHeight="1" x14ac:dyDescent="0.25">
      <c r="A23" s="40" t="s">
        <v>34</v>
      </c>
      <c r="B23" s="106" t="s">
        <v>94</v>
      </c>
      <c r="C23" s="107"/>
      <c r="D23" s="108"/>
      <c r="E23" s="40">
        <v>2</v>
      </c>
      <c r="F23" s="53">
        <v>2</v>
      </c>
      <c r="G23" s="53"/>
      <c r="H23" s="21"/>
    </row>
    <row r="24" spans="1:8" s="20" customFormat="1" ht="88.15" customHeight="1" x14ac:dyDescent="0.25">
      <c r="A24" s="40" t="s">
        <v>36</v>
      </c>
      <c r="B24" s="106" t="s">
        <v>37</v>
      </c>
      <c r="C24" s="107"/>
      <c r="D24" s="108"/>
      <c r="E24" s="40">
        <v>2</v>
      </c>
      <c r="F24" s="52">
        <v>2</v>
      </c>
      <c r="G24" s="52"/>
      <c r="H24" s="40"/>
    </row>
    <row r="25" spans="1:8" s="20" customFormat="1" ht="81.599999999999994" customHeight="1" x14ac:dyDescent="0.25">
      <c r="A25" s="40" t="s">
        <v>38</v>
      </c>
      <c r="B25" s="106" t="s">
        <v>39</v>
      </c>
      <c r="C25" s="107"/>
      <c r="D25" s="108"/>
      <c r="E25" s="40">
        <v>2</v>
      </c>
      <c r="F25" s="52">
        <v>2</v>
      </c>
      <c r="G25" s="52"/>
      <c r="H25" s="40"/>
    </row>
    <row r="26" spans="1:8" s="38" customFormat="1" ht="21" customHeight="1" x14ac:dyDescent="0.25">
      <c r="A26" s="39" t="s">
        <v>40</v>
      </c>
      <c r="B26" s="110" t="s">
        <v>41</v>
      </c>
      <c r="C26" s="111"/>
      <c r="D26" s="112"/>
      <c r="E26" s="17">
        <f>E27+E33+E39</f>
        <v>30</v>
      </c>
      <c r="F26" s="18">
        <f>F27+F33+F39</f>
        <v>26</v>
      </c>
      <c r="G26" s="18"/>
      <c r="H26" s="39"/>
    </row>
    <row r="27" spans="1:8" s="20" customFormat="1" ht="76.150000000000006" customHeight="1" x14ac:dyDescent="0.25">
      <c r="A27" s="40">
        <v>1</v>
      </c>
      <c r="B27" s="109" t="s">
        <v>95</v>
      </c>
      <c r="C27" s="109"/>
      <c r="D27" s="109"/>
      <c r="E27" s="17">
        <f>SUM(E28:E32)</f>
        <v>10</v>
      </c>
      <c r="F27" s="18">
        <f>SUM(F28:F32)</f>
        <v>10</v>
      </c>
      <c r="G27" s="18"/>
      <c r="H27" s="40"/>
    </row>
    <row r="28" spans="1:8" s="22" customFormat="1" ht="43.9" customHeight="1" x14ac:dyDescent="0.25">
      <c r="A28" s="40" t="s">
        <v>19</v>
      </c>
      <c r="B28" s="106" t="s">
        <v>96</v>
      </c>
      <c r="C28" s="107"/>
      <c r="D28" s="108"/>
      <c r="E28" s="40">
        <v>2</v>
      </c>
      <c r="F28" s="53">
        <v>2</v>
      </c>
      <c r="G28" s="53"/>
      <c r="H28" s="21"/>
    </row>
    <row r="29" spans="1:8" s="22" customFormat="1" ht="48.75" customHeight="1" x14ac:dyDescent="0.25">
      <c r="A29" s="40" t="s">
        <v>21</v>
      </c>
      <c r="B29" s="106" t="s">
        <v>97</v>
      </c>
      <c r="C29" s="107"/>
      <c r="D29" s="108"/>
      <c r="E29" s="40">
        <v>2</v>
      </c>
      <c r="F29" s="53">
        <v>2</v>
      </c>
      <c r="G29" s="53"/>
      <c r="H29" s="21"/>
    </row>
    <row r="30" spans="1:8" s="22" customFormat="1" ht="45.6" customHeight="1" x14ac:dyDescent="0.25">
      <c r="A30" s="40" t="s">
        <v>23</v>
      </c>
      <c r="B30" s="106" t="s">
        <v>98</v>
      </c>
      <c r="C30" s="107"/>
      <c r="D30" s="108"/>
      <c r="E30" s="40">
        <v>2</v>
      </c>
      <c r="F30" s="53">
        <v>2</v>
      </c>
      <c r="G30" s="53"/>
      <c r="H30" s="21"/>
    </row>
    <row r="31" spans="1:8" s="22" customFormat="1" ht="76.150000000000006" customHeight="1" x14ac:dyDescent="0.25">
      <c r="A31" s="40" t="s">
        <v>25</v>
      </c>
      <c r="B31" s="106" t="s">
        <v>99</v>
      </c>
      <c r="C31" s="107"/>
      <c r="D31" s="108"/>
      <c r="E31" s="40">
        <v>2</v>
      </c>
      <c r="F31" s="53">
        <v>2</v>
      </c>
      <c r="G31" s="53"/>
      <c r="H31" s="21"/>
    </row>
    <row r="32" spans="1:8" s="22" customFormat="1" ht="96" customHeight="1" x14ac:dyDescent="0.25">
      <c r="A32" s="40" t="s">
        <v>27</v>
      </c>
      <c r="B32" s="106" t="s">
        <v>47</v>
      </c>
      <c r="C32" s="107"/>
      <c r="D32" s="108"/>
      <c r="E32" s="40">
        <v>2</v>
      </c>
      <c r="F32" s="53">
        <v>2</v>
      </c>
      <c r="G32" s="53"/>
      <c r="H32" s="21"/>
    </row>
    <row r="33" spans="1:8" s="20" customFormat="1" ht="106.15" customHeight="1" x14ac:dyDescent="0.25">
      <c r="A33" s="40">
        <v>2</v>
      </c>
      <c r="B33" s="109" t="s">
        <v>100</v>
      </c>
      <c r="C33" s="109"/>
      <c r="D33" s="109"/>
      <c r="E33" s="17">
        <f>SUM(E34:E38)</f>
        <v>10</v>
      </c>
      <c r="F33" s="18">
        <f>SUM(F34:F38)</f>
        <v>8</v>
      </c>
      <c r="G33" s="18"/>
      <c r="H33" s="40"/>
    </row>
    <row r="34" spans="1:8" s="22" customFormat="1" ht="64.150000000000006" customHeight="1" x14ac:dyDescent="0.25">
      <c r="A34" s="40" t="s">
        <v>30</v>
      </c>
      <c r="B34" s="106" t="s">
        <v>101</v>
      </c>
      <c r="C34" s="107"/>
      <c r="D34" s="108"/>
      <c r="E34" s="40">
        <v>2</v>
      </c>
      <c r="F34" s="53">
        <v>1</v>
      </c>
      <c r="G34" s="53"/>
      <c r="H34" s="21"/>
    </row>
    <row r="35" spans="1:8" s="22" customFormat="1" ht="58.5" customHeight="1" x14ac:dyDescent="0.25">
      <c r="A35" s="40" t="s">
        <v>32</v>
      </c>
      <c r="B35" s="106" t="s">
        <v>102</v>
      </c>
      <c r="C35" s="107"/>
      <c r="D35" s="108"/>
      <c r="E35" s="40">
        <v>2</v>
      </c>
      <c r="F35" s="53">
        <v>2</v>
      </c>
      <c r="G35" s="53"/>
      <c r="H35" s="21"/>
    </row>
    <row r="36" spans="1:8" s="22" customFormat="1" ht="41.45" customHeight="1" x14ac:dyDescent="0.25">
      <c r="A36" s="40" t="s">
        <v>34</v>
      </c>
      <c r="B36" s="106" t="s">
        <v>103</v>
      </c>
      <c r="C36" s="107"/>
      <c r="D36" s="108"/>
      <c r="E36" s="40">
        <v>2</v>
      </c>
      <c r="F36" s="53">
        <v>2</v>
      </c>
      <c r="G36" s="53"/>
      <c r="H36" s="21"/>
    </row>
    <row r="37" spans="1:8" s="22" customFormat="1" ht="47.45" customHeight="1" x14ac:dyDescent="0.25">
      <c r="A37" s="40" t="s">
        <v>36</v>
      </c>
      <c r="B37" s="106" t="s">
        <v>104</v>
      </c>
      <c r="C37" s="107"/>
      <c r="D37" s="108"/>
      <c r="E37" s="40">
        <v>2</v>
      </c>
      <c r="F37" s="53">
        <v>2</v>
      </c>
      <c r="G37" s="53"/>
      <c r="H37" s="21"/>
    </row>
    <row r="38" spans="1:8" s="22" customFormat="1" ht="55.5" customHeight="1" x14ac:dyDescent="0.25">
      <c r="A38" s="40" t="s">
        <v>38</v>
      </c>
      <c r="B38" s="106" t="s">
        <v>105</v>
      </c>
      <c r="C38" s="107"/>
      <c r="D38" s="108"/>
      <c r="E38" s="40">
        <v>2</v>
      </c>
      <c r="F38" s="53">
        <v>1</v>
      </c>
      <c r="G38" s="53"/>
      <c r="H38" s="21"/>
    </row>
    <row r="39" spans="1:8" s="20" customFormat="1" ht="53.25" customHeight="1" x14ac:dyDescent="0.25">
      <c r="A39" s="40">
        <v>3</v>
      </c>
      <c r="B39" s="109" t="s">
        <v>54</v>
      </c>
      <c r="C39" s="109"/>
      <c r="D39" s="109"/>
      <c r="E39" s="17">
        <f>SUM(E40:E44)</f>
        <v>10</v>
      </c>
      <c r="F39" s="18">
        <f>SUM(F40:F44)</f>
        <v>8</v>
      </c>
      <c r="G39" s="18"/>
      <c r="H39" s="40"/>
    </row>
    <row r="40" spans="1:8" s="22" customFormat="1" ht="54" customHeight="1" x14ac:dyDescent="0.25">
      <c r="A40" s="40" t="s">
        <v>55</v>
      </c>
      <c r="B40" s="106" t="s">
        <v>106</v>
      </c>
      <c r="C40" s="107"/>
      <c r="D40" s="108"/>
      <c r="E40" s="40">
        <v>2</v>
      </c>
      <c r="F40" s="53">
        <v>2</v>
      </c>
      <c r="G40" s="53"/>
      <c r="H40" s="21"/>
    </row>
    <row r="41" spans="1:8" s="22" customFormat="1" ht="30" customHeight="1" x14ac:dyDescent="0.25">
      <c r="A41" s="40" t="s">
        <v>57</v>
      </c>
      <c r="B41" s="106" t="s">
        <v>107</v>
      </c>
      <c r="C41" s="107"/>
      <c r="D41" s="108"/>
      <c r="E41" s="40">
        <v>2</v>
      </c>
      <c r="F41" s="53">
        <v>2</v>
      </c>
      <c r="G41" s="53"/>
      <c r="H41" s="21"/>
    </row>
    <row r="42" spans="1:8" s="22" customFormat="1" ht="47.45" customHeight="1" x14ac:dyDescent="0.25">
      <c r="A42" s="40" t="s">
        <v>59</v>
      </c>
      <c r="B42" s="106" t="s">
        <v>108</v>
      </c>
      <c r="C42" s="107"/>
      <c r="D42" s="108"/>
      <c r="E42" s="40">
        <v>2</v>
      </c>
      <c r="F42" s="53">
        <v>1</v>
      </c>
      <c r="G42" s="53"/>
      <c r="H42" s="21"/>
    </row>
    <row r="43" spans="1:8" s="22" customFormat="1" ht="63" customHeight="1" x14ac:dyDescent="0.25">
      <c r="A43" s="40" t="s">
        <v>61</v>
      </c>
      <c r="B43" s="106" t="s">
        <v>109</v>
      </c>
      <c r="C43" s="107"/>
      <c r="D43" s="108"/>
      <c r="E43" s="40">
        <v>2</v>
      </c>
      <c r="F43" s="53">
        <v>2</v>
      </c>
      <c r="G43" s="53"/>
      <c r="H43" s="21"/>
    </row>
    <row r="44" spans="1:8" s="22" customFormat="1" ht="63" customHeight="1" x14ac:dyDescent="0.25">
      <c r="A44" s="40" t="s">
        <v>63</v>
      </c>
      <c r="B44" s="106" t="s">
        <v>110</v>
      </c>
      <c r="C44" s="107"/>
      <c r="D44" s="108"/>
      <c r="E44" s="40">
        <v>2</v>
      </c>
      <c r="F44" s="53">
        <v>1</v>
      </c>
      <c r="G44" s="53"/>
      <c r="H44" s="21"/>
    </row>
    <row r="45" spans="1:8" s="38" customFormat="1" ht="52.5" customHeight="1" x14ac:dyDescent="0.25">
      <c r="A45" s="39" t="s">
        <v>65</v>
      </c>
      <c r="B45" s="103" t="s">
        <v>66</v>
      </c>
      <c r="C45" s="104"/>
      <c r="D45" s="105"/>
      <c r="E45" s="17">
        <v>50</v>
      </c>
      <c r="F45" s="18">
        <f>SUM(F46:F51)</f>
        <v>50</v>
      </c>
      <c r="G45" s="18"/>
      <c r="H45" s="39"/>
    </row>
    <row r="46" spans="1:8" s="20" customFormat="1" ht="30" customHeight="1" x14ac:dyDescent="0.25">
      <c r="A46" s="40"/>
      <c r="B46" s="95" t="s">
        <v>67</v>
      </c>
      <c r="C46" s="96"/>
      <c r="D46" s="97"/>
      <c r="E46" s="40">
        <v>50</v>
      </c>
      <c r="F46" s="40">
        <v>50</v>
      </c>
      <c r="G46" s="40"/>
      <c r="H46" s="40"/>
    </row>
    <row r="47" spans="1:8" s="20" customFormat="1" ht="30" customHeight="1" x14ac:dyDescent="0.25">
      <c r="A47" s="40"/>
      <c r="B47" s="95" t="s">
        <v>68</v>
      </c>
      <c r="C47" s="96"/>
      <c r="D47" s="97"/>
      <c r="E47" s="40">
        <v>45</v>
      </c>
      <c r="F47" s="40"/>
      <c r="G47" s="40"/>
      <c r="H47" s="40"/>
    </row>
    <row r="48" spans="1:8" s="20" customFormat="1" ht="30" customHeight="1" x14ac:dyDescent="0.25">
      <c r="A48" s="40"/>
      <c r="B48" s="95" t="s">
        <v>69</v>
      </c>
      <c r="C48" s="96"/>
      <c r="D48" s="97"/>
      <c r="E48" s="40">
        <v>40</v>
      </c>
      <c r="F48" s="40"/>
      <c r="G48" s="40"/>
      <c r="H48" s="40"/>
    </row>
    <row r="49" spans="1:8" s="20" customFormat="1" ht="30" customHeight="1" x14ac:dyDescent="0.25">
      <c r="A49" s="40"/>
      <c r="B49" s="95" t="s">
        <v>70</v>
      </c>
      <c r="C49" s="96"/>
      <c r="D49" s="97"/>
      <c r="E49" s="40">
        <v>30</v>
      </c>
      <c r="F49" s="40"/>
      <c r="G49" s="40"/>
      <c r="H49" s="40"/>
    </row>
    <row r="50" spans="1:8" s="20" customFormat="1" ht="30" customHeight="1" x14ac:dyDescent="0.25">
      <c r="A50" s="40"/>
      <c r="B50" s="95" t="s">
        <v>71</v>
      </c>
      <c r="C50" s="96"/>
      <c r="D50" s="97"/>
      <c r="E50" s="40">
        <v>25</v>
      </c>
      <c r="F50" s="40"/>
      <c r="G50" s="40"/>
      <c r="H50" s="40"/>
    </row>
    <row r="51" spans="1:8" s="20" customFormat="1" ht="30" customHeight="1" x14ac:dyDescent="0.25">
      <c r="A51" s="40"/>
      <c r="B51" s="95" t="s">
        <v>72</v>
      </c>
      <c r="C51" s="96"/>
      <c r="D51" s="97"/>
      <c r="E51" s="40">
        <v>0</v>
      </c>
      <c r="F51" s="40"/>
      <c r="G51" s="40"/>
      <c r="H51" s="40"/>
    </row>
    <row r="52" spans="1:8" s="38" customFormat="1" ht="30" customHeight="1" x14ac:dyDescent="0.25">
      <c r="A52" s="39"/>
      <c r="B52" s="98" t="s">
        <v>73</v>
      </c>
      <c r="C52" s="99"/>
      <c r="D52" s="100"/>
      <c r="E52" s="39">
        <f>E13+E26+E45</f>
        <v>100</v>
      </c>
      <c r="F52" s="23">
        <f>F13+F26+F45</f>
        <v>95</v>
      </c>
      <c r="G52" s="23"/>
      <c r="H52" s="39"/>
    </row>
    <row r="53" spans="1:8" ht="9.75" customHeight="1" x14ac:dyDescent="0.25">
      <c r="C53" s="4"/>
      <c r="D53" s="4"/>
    </row>
    <row r="54" spans="1:8" ht="20.25" customHeight="1" x14ac:dyDescent="0.25">
      <c r="B54" s="101" t="s">
        <v>74</v>
      </c>
      <c r="C54" s="101"/>
      <c r="D54" s="101"/>
    </row>
    <row r="55" spans="1:8" s="42" customFormat="1" ht="78" customHeight="1" x14ac:dyDescent="0.25">
      <c r="A55" s="129" t="s">
        <v>75</v>
      </c>
      <c r="B55" s="130"/>
      <c r="C55" s="131"/>
      <c r="D55" s="41" t="s">
        <v>76</v>
      </c>
      <c r="E55" s="41" t="s">
        <v>77</v>
      </c>
      <c r="F55" s="43" t="s">
        <v>111</v>
      </c>
      <c r="G55" s="41" t="s">
        <v>79</v>
      </c>
      <c r="H55" s="47"/>
    </row>
    <row r="56" spans="1:8" ht="34.5" customHeight="1" x14ac:dyDescent="0.25">
      <c r="A56" s="121" t="s">
        <v>80</v>
      </c>
      <c r="B56" s="122"/>
      <c r="C56" s="123"/>
      <c r="D56" s="40" t="s">
        <v>81</v>
      </c>
      <c r="E56" s="40" t="s">
        <v>118</v>
      </c>
      <c r="F56" s="44"/>
      <c r="G56" s="45" t="str">
        <f>IF(AND(80&lt;=G52,G52&lt;100),G52,"")</f>
        <v/>
      </c>
      <c r="H56" s="46"/>
    </row>
    <row r="57" spans="1:8" ht="54.6" customHeight="1" x14ac:dyDescent="0.25">
      <c r="A57" s="121" t="s">
        <v>82</v>
      </c>
      <c r="B57" s="122"/>
      <c r="C57" s="123"/>
      <c r="D57" s="40" t="s">
        <v>83</v>
      </c>
      <c r="E57" s="40"/>
      <c r="F57" s="44"/>
      <c r="G57" s="45" t="str">
        <f>IF(AND(65&lt;=G52,G52&lt;80),G52,"")</f>
        <v/>
      </c>
      <c r="H57" s="46"/>
    </row>
    <row r="58" spans="1:8" ht="51.6" customHeight="1" x14ac:dyDescent="0.25">
      <c r="A58" s="121" t="s">
        <v>84</v>
      </c>
      <c r="B58" s="122"/>
      <c r="C58" s="123"/>
      <c r="D58" s="40" t="s">
        <v>85</v>
      </c>
      <c r="E58" s="40"/>
      <c r="F58" s="44"/>
      <c r="G58" s="45" t="str">
        <f>IF(AND(50&lt;=G52,G52&lt;65),G52,"")</f>
        <v/>
      </c>
      <c r="H58" s="46"/>
    </row>
    <row r="59" spans="1:8" ht="39.6" customHeight="1" x14ac:dyDescent="0.25">
      <c r="A59" s="121" t="s">
        <v>86</v>
      </c>
      <c r="B59" s="122"/>
      <c r="C59" s="123"/>
      <c r="D59" s="40" t="s">
        <v>87</v>
      </c>
      <c r="E59" s="40"/>
      <c r="F59" s="44"/>
      <c r="G59" s="45" t="str">
        <f>IF(AND(0&lt;G52,G52&lt;50),G52,"")</f>
        <v/>
      </c>
      <c r="H59" s="46"/>
    </row>
    <row r="60" spans="1:8" ht="8.4499999999999993" customHeight="1" x14ac:dyDescent="0.25"/>
    <row r="61" spans="1:8" s="5" customFormat="1" ht="20.25" customHeight="1" x14ac:dyDescent="0.25">
      <c r="B61" s="6"/>
      <c r="C61" s="88" t="s">
        <v>112</v>
      </c>
      <c r="D61" s="88"/>
      <c r="E61" s="88"/>
      <c r="F61" s="88"/>
      <c r="G61" s="88"/>
      <c r="H61" s="6"/>
    </row>
    <row r="62" spans="1:8" s="38" customFormat="1" ht="35.25" customHeight="1" x14ac:dyDescent="0.25">
      <c r="C62" s="89" t="s">
        <v>89</v>
      </c>
      <c r="D62" s="124"/>
      <c r="E62" s="124"/>
      <c r="F62" s="124"/>
      <c r="G62" s="124"/>
      <c r="H62" s="31"/>
    </row>
    <row r="63" spans="1:8" x14ac:dyDescent="0.25">
      <c r="D63" s="8"/>
      <c r="E63" s="8"/>
      <c r="F63" s="8"/>
      <c r="G63" s="8"/>
      <c r="H63" s="8"/>
    </row>
    <row r="66" spans="2:8" x14ac:dyDescent="0.25">
      <c r="C66" s="120" t="s">
        <v>159</v>
      </c>
      <c r="D66" s="120"/>
      <c r="E66" s="120"/>
      <c r="F66" s="120"/>
      <c r="G66" s="120"/>
    </row>
    <row r="68" spans="2:8" x14ac:dyDescent="0.25">
      <c r="B68" s="125" t="s">
        <v>90</v>
      </c>
      <c r="C68" s="125"/>
      <c r="D68" s="125"/>
      <c r="E68" s="125"/>
      <c r="F68" s="125"/>
    </row>
    <row r="69" spans="2:8" ht="100.9" customHeight="1" x14ac:dyDescent="0.25">
      <c r="B69" s="126" t="s">
        <v>91</v>
      </c>
      <c r="C69" s="127"/>
      <c r="D69" s="127"/>
      <c r="E69" s="127"/>
      <c r="F69" s="127"/>
      <c r="G69" s="128"/>
      <c r="H69" s="48"/>
    </row>
    <row r="70" spans="2:8" ht="30.6" customHeight="1" x14ac:dyDescent="0.25">
      <c r="B70" s="49"/>
      <c r="C70" s="88" t="s">
        <v>112</v>
      </c>
      <c r="D70" s="88"/>
      <c r="E70" s="88"/>
      <c r="F70" s="88"/>
      <c r="G70" s="88"/>
      <c r="H70" s="50"/>
    </row>
    <row r="71" spans="2:8" ht="43.15" customHeight="1" x14ac:dyDescent="0.25">
      <c r="B71" s="31"/>
      <c r="C71" s="118" t="s">
        <v>92</v>
      </c>
      <c r="D71" s="118"/>
      <c r="E71" s="118"/>
      <c r="F71" s="118"/>
      <c r="G71" s="118"/>
      <c r="H71" s="51"/>
    </row>
  </sheetData>
  <mergeCells count="62">
    <mergeCell ref="C70:G70"/>
    <mergeCell ref="C71:G71"/>
    <mergeCell ref="A59:C59"/>
    <mergeCell ref="C61:G61"/>
    <mergeCell ref="C62:G62"/>
    <mergeCell ref="C66:G66"/>
    <mergeCell ref="B68:F68"/>
    <mergeCell ref="B69:G69"/>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1"/>
  <sheetViews>
    <sheetView topLeftCell="A52" workbookViewId="0">
      <selection activeCell="E56" sqref="E56"/>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38" customFormat="1" ht="48.75" customHeight="1" x14ac:dyDescent="0.25">
      <c r="A2" s="89" t="s">
        <v>1</v>
      </c>
      <c r="B2" s="89"/>
      <c r="C2" s="89"/>
      <c r="D2" s="89" t="s">
        <v>2</v>
      </c>
      <c r="E2" s="89"/>
      <c r="F2" s="89"/>
      <c r="G2" s="89"/>
      <c r="H2" s="89"/>
    </row>
    <row r="3" spans="1:8" s="38" customFormat="1" ht="8.25" customHeight="1" x14ac:dyDescent="0.25">
      <c r="A3" s="118"/>
      <c r="B3" s="118"/>
      <c r="D3" s="2"/>
      <c r="E3" s="2"/>
      <c r="F3" s="2"/>
      <c r="G3" s="2"/>
      <c r="H3" s="2"/>
    </row>
    <row r="4" spans="1:8" ht="10.15" customHeight="1" x14ac:dyDescent="0.25">
      <c r="B4" s="1"/>
    </row>
    <row r="5" spans="1:8" ht="39.950000000000003" customHeight="1" x14ac:dyDescent="0.25">
      <c r="A5" s="119" t="s">
        <v>3</v>
      </c>
      <c r="B5" s="119"/>
      <c r="C5" s="119"/>
      <c r="D5" s="119"/>
      <c r="E5" s="119"/>
      <c r="F5" s="119"/>
      <c r="G5" s="119"/>
      <c r="H5" s="119"/>
    </row>
    <row r="6" spans="1:8" ht="11.45" customHeight="1" x14ac:dyDescent="0.25"/>
    <row r="7" spans="1:8" s="42" customFormat="1" ht="25.15" customHeight="1" x14ac:dyDescent="0.25">
      <c r="B7" s="113" t="s">
        <v>160</v>
      </c>
      <c r="C7" s="113"/>
      <c r="D7" s="113"/>
      <c r="E7" s="113"/>
      <c r="F7" s="113"/>
      <c r="G7" s="113"/>
      <c r="H7" s="113"/>
    </row>
    <row r="8" spans="1:8" s="42" customFormat="1" ht="25.15" customHeight="1" x14ac:dyDescent="0.25">
      <c r="B8" s="113" t="s">
        <v>116</v>
      </c>
      <c r="C8" s="113"/>
      <c r="D8" s="113"/>
      <c r="E8" s="113"/>
      <c r="F8" s="113"/>
      <c r="G8" s="113"/>
      <c r="H8" s="113"/>
    </row>
    <row r="9" spans="1:8" s="42" customFormat="1" ht="25.15" customHeight="1" x14ac:dyDescent="0.25">
      <c r="B9" s="113" t="s">
        <v>129</v>
      </c>
      <c r="C9" s="113"/>
      <c r="D9" s="113"/>
      <c r="E9" s="113"/>
      <c r="F9" s="113"/>
      <c r="G9" s="113"/>
      <c r="H9" s="113"/>
    </row>
    <row r="10" spans="1:8" s="42" customFormat="1" ht="20.100000000000001" customHeight="1" x14ac:dyDescent="0.25">
      <c r="B10" s="37"/>
      <c r="C10" s="37"/>
    </row>
    <row r="11" spans="1:8" s="38" customFormat="1" ht="64.5" customHeight="1" x14ac:dyDescent="0.25">
      <c r="A11" s="39" t="s">
        <v>4</v>
      </c>
      <c r="B11" s="114" t="s">
        <v>5</v>
      </c>
      <c r="C11" s="114"/>
      <c r="D11" s="114"/>
      <c r="E11" s="39" t="s">
        <v>6</v>
      </c>
      <c r="F11" s="41" t="s">
        <v>7</v>
      </c>
      <c r="G11" s="41" t="s">
        <v>8</v>
      </c>
      <c r="H11" s="39" t="s">
        <v>9</v>
      </c>
    </row>
    <row r="12" spans="1:8" s="38" customFormat="1" ht="27" customHeight="1" x14ac:dyDescent="0.25">
      <c r="A12" s="16" t="s">
        <v>10</v>
      </c>
      <c r="B12" s="115" t="s">
        <v>11</v>
      </c>
      <c r="C12" s="116"/>
      <c r="D12" s="117"/>
      <c r="E12" s="16" t="s">
        <v>12</v>
      </c>
      <c r="F12" s="16" t="s">
        <v>13</v>
      </c>
      <c r="G12" s="16" t="s">
        <v>14</v>
      </c>
      <c r="H12" s="16" t="s">
        <v>15</v>
      </c>
    </row>
    <row r="13" spans="1:8" s="38" customFormat="1" ht="33" customHeight="1" x14ac:dyDescent="0.25">
      <c r="A13" s="39" t="s">
        <v>16</v>
      </c>
      <c r="B13" s="109" t="s">
        <v>17</v>
      </c>
      <c r="C13" s="109"/>
      <c r="D13" s="109"/>
      <c r="E13" s="17">
        <f>E14+E20</f>
        <v>20</v>
      </c>
      <c r="F13" s="18">
        <f>F14+F20</f>
        <v>19</v>
      </c>
      <c r="G13" s="18"/>
      <c r="H13" s="39"/>
    </row>
    <row r="14" spans="1:8" s="20" customFormat="1" ht="40.5" customHeight="1" x14ac:dyDescent="0.25">
      <c r="A14" s="40">
        <v>1</v>
      </c>
      <c r="B14" s="109" t="s">
        <v>18</v>
      </c>
      <c r="C14" s="109"/>
      <c r="D14" s="109"/>
      <c r="E14" s="17">
        <f>SUM(E15:E19)</f>
        <v>10</v>
      </c>
      <c r="F14" s="18">
        <f>SUM(F15:F19)</f>
        <v>9</v>
      </c>
      <c r="G14" s="18"/>
      <c r="H14" s="40"/>
    </row>
    <row r="15" spans="1:8" s="20" customFormat="1" ht="39.6" customHeight="1" x14ac:dyDescent="0.25">
      <c r="A15" s="40" t="s">
        <v>19</v>
      </c>
      <c r="B15" s="106" t="s">
        <v>20</v>
      </c>
      <c r="C15" s="107"/>
      <c r="D15" s="108"/>
      <c r="E15" s="40">
        <v>2</v>
      </c>
      <c r="F15" s="52">
        <v>2</v>
      </c>
      <c r="G15" s="52"/>
      <c r="H15" s="40"/>
    </row>
    <row r="16" spans="1:8" s="22" customFormat="1" ht="39.75" customHeight="1" x14ac:dyDescent="0.25">
      <c r="A16" s="40" t="s">
        <v>21</v>
      </c>
      <c r="B16" s="106" t="s">
        <v>22</v>
      </c>
      <c r="C16" s="107"/>
      <c r="D16" s="108"/>
      <c r="E16" s="40">
        <v>2</v>
      </c>
      <c r="F16" s="53">
        <v>2</v>
      </c>
      <c r="G16" s="53"/>
      <c r="H16" s="21"/>
    </row>
    <row r="17" spans="1:8" s="22" customFormat="1" ht="68.25" customHeight="1" x14ac:dyDescent="0.25">
      <c r="A17" s="40" t="s">
        <v>23</v>
      </c>
      <c r="B17" s="106" t="s">
        <v>24</v>
      </c>
      <c r="C17" s="107"/>
      <c r="D17" s="108"/>
      <c r="E17" s="40">
        <v>2</v>
      </c>
      <c r="F17" s="53">
        <v>1</v>
      </c>
      <c r="G17" s="53"/>
      <c r="H17" s="21"/>
    </row>
    <row r="18" spans="1:8" s="22" customFormat="1" ht="35.25" customHeight="1" x14ac:dyDescent="0.25">
      <c r="A18" s="40" t="s">
        <v>25</v>
      </c>
      <c r="B18" s="106" t="s">
        <v>26</v>
      </c>
      <c r="C18" s="107"/>
      <c r="D18" s="108"/>
      <c r="E18" s="40">
        <v>2</v>
      </c>
      <c r="F18" s="53">
        <v>2</v>
      </c>
      <c r="G18" s="53"/>
      <c r="H18" s="21"/>
    </row>
    <row r="19" spans="1:8" s="22" customFormat="1" ht="36.75" customHeight="1" x14ac:dyDescent="0.25">
      <c r="A19" s="40" t="s">
        <v>27</v>
      </c>
      <c r="B19" s="106" t="s">
        <v>28</v>
      </c>
      <c r="C19" s="107"/>
      <c r="D19" s="108"/>
      <c r="E19" s="40">
        <v>2</v>
      </c>
      <c r="F19" s="53">
        <v>2</v>
      </c>
      <c r="G19" s="53"/>
      <c r="H19" s="21"/>
    </row>
    <row r="20" spans="1:8" s="20" customFormat="1" ht="115.5" customHeight="1" x14ac:dyDescent="0.25">
      <c r="A20" s="40">
        <v>2</v>
      </c>
      <c r="B20" s="103" t="s">
        <v>29</v>
      </c>
      <c r="C20" s="104"/>
      <c r="D20" s="105"/>
      <c r="E20" s="17">
        <f>SUM(E21:E25)</f>
        <v>10</v>
      </c>
      <c r="F20" s="18">
        <f>SUM(F21:F25)</f>
        <v>10</v>
      </c>
      <c r="G20" s="18"/>
      <c r="H20" s="40"/>
    </row>
    <row r="21" spans="1:8" s="22" customFormat="1" ht="65.45" customHeight="1" x14ac:dyDescent="0.25">
      <c r="A21" s="40" t="s">
        <v>30</v>
      </c>
      <c r="B21" s="106" t="s">
        <v>31</v>
      </c>
      <c r="C21" s="107"/>
      <c r="D21" s="108"/>
      <c r="E21" s="40">
        <v>2</v>
      </c>
      <c r="F21" s="53">
        <v>2</v>
      </c>
      <c r="G21" s="53"/>
      <c r="H21" s="21"/>
    </row>
    <row r="22" spans="1:8" s="22" customFormat="1" ht="58.15" customHeight="1" x14ac:dyDescent="0.25">
      <c r="A22" s="40" t="s">
        <v>32</v>
      </c>
      <c r="B22" s="106" t="s">
        <v>33</v>
      </c>
      <c r="C22" s="107"/>
      <c r="D22" s="108"/>
      <c r="E22" s="40">
        <v>2</v>
      </c>
      <c r="F22" s="53">
        <v>2</v>
      </c>
      <c r="G22" s="53"/>
      <c r="H22" s="21"/>
    </row>
    <row r="23" spans="1:8" s="22" customFormat="1" ht="52.5" customHeight="1" x14ac:dyDescent="0.25">
      <c r="A23" s="40" t="s">
        <v>34</v>
      </c>
      <c r="B23" s="106" t="s">
        <v>94</v>
      </c>
      <c r="C23" s="107"/>
      <c r="D23" s="108"/>
      <c r="E23" s="40">
        <v>2</v>
      </c>
      <c r="F23" s="53">
        <v>2</v>
      </c>
      <c r="G23" s="53"/>
      <c r="H23" s="21"/>
    </row>
    <row r="24" spans="1:8" s="20" customFormat="1" ht="88.15" customHeight="1" x14ac:dyDescent="0.25">
      <c r="A24" s="40" t="s">
        <v>36</v>
      </c>
      <c r="B24" s="106" t="s">
        <v>37</v>
      </c>
      <c r="C24" s="107"/>
      <c r="D24" s="108"/>
      <c r="E24" s="40">
        <v>2</v>
      </c>
      <c r="F24" s="52">
        <v>2</v>
      </c>
      <c r="G24" s="52"/>
      <c r="H24" s="40"/>
    </row>
    <row r="25" spans="1:8" s="20" customFormat="1" ht="81.599999999999994" customHeight="1" x14ac:dyDescent="0.25">
      <c r="A25" s="40" t="s">
        <v>38</v>
      </c>
      <c r="B25" s="106" t="s">
        <v>39</v>
      </c>
      <c r="C25" s="107"/>
      <c r="D25" s="108"/>
      <c r="E25" s="40">
        <v>2</v>
      </c>
      <c r="F25" s="52">
        <v>2</v>
      </c>
      <c r="G25" s="52"/>
      <c r="H25" s="40"/>
    </row>
    <row r="26" spans="1:8" s="38" customFormat="1" ht="21" customHeight="1" x14ac:dyDescent="0.25">
      <c r="A26" s="39" t="s">
        <v>40</v>
      </c>
      <c r="B26" s="110" t="s">
        <v>41</v>
      </c>
      <c r="C26" s="111"/>
      <c r="D26" s="112"/>
      <c r="E26" s="17">
        <f>E27+E33+E39</f>
        <v>30</v>
      </c>
      <c r="F26" s="18">
        <f>F27+F33+F39</f>
        <v>25</v>
      </c>
      <c r="G26" s="18"/>
      <c r="H26" s="39"/>
    </row>
    <row r="27" spans="1:8" s="20" customFormat="1" ht="76.150000000000006" customHeight="1" x14ac:dyDescent="0.25">
      <c r="A27" s="40">
        <v>1</v>
      </c>
      <c r="B27" s="109" t="s">
        <v>95</v>
      </c>
      <c r="C27" s="109"/>
      <c r="D27" s="109"/>
      <c r="E27" s="17">
        <f>SUM(E28:E32)</f>
        <v>10</v>
      </c>
      <c r="F27" s="18">
        <f>SUM(F28:F32)</f>
        <v>9</v>
      </c>
      <c r="G27" s="18"/>
      <c r="H27" s="40"/>
    </row>
    <row r="28" spans="1:8" s="22" customFormat="1" ht="43.9" customHeight="1" x14ac:dyDescent="0.25">
      <c r="A28" s="40" t="s">
        <v>19</v>
      </c>
      <c r="B28" s="106" t="s">
        <v>96</v>
      </c>
      <c r="C28" s="107"/>
      <c r="D28" s="108"/>
      <c r="E28" s="40">
        <v>2</v>
      </c>
      <c r="F28" s="53">
        <v>2</v>
      </c>
      <c r="G28" s="53"/>
      <c r="H28" s="21"/>
    </row>
    <row r="29" spans="1:8" s="22" customFormat="1" ht="48.75" customHeight="1" x14ac:dyDescent="0.25">
      <c r="A29" s="40" t="s">
        <v>21</v>
      </c>
      <c r="B29" s="106" t="s">
        <v>97</v>
      </c>
      <c r="C29" s="107"/>
      <c r="D29" s="108"/>
      <c r="E29" s="40">
        <v>2</v>
      </c>
      <c r="F29" s="53">
        <v>1</v>
      </c>
      <c r="G29" s="53"/>
      <c r="H29" s="21"/>
    </row>
    <row r="30" spans="1:8" s="22" customFormat="1" ht="45.6" customHeight="1" x14ac:dyDescent="0.25">
      <c r="A30" s="40" t="s">
        <v>23</v>
      </c>
      <c r="B30" s="106" t="s">
        <v>98</v>
      </c>
      <c r="C30" s="107"/>
      <c r="D30" s="108"/>
      <c r="E30" s="40">
        <v>2</v>
      </c>
      <c r="F30" s="53">
        <v>2</v>
      </c>
      <c r="G30" s="53"/>
      <c r="H30" s="21"/>
    </row>
    <row r="31" spans="1:8" s="22" customFormat="1" ht="76.150000000000006" customHeight="1" x14ac:dyDescent="0.25">
      <c r="A31" s="40" t="s">
        <v>25</v>
      </c>
      <c r="B31" s="106" t="s">
        <v>99</v>
      </c>
      <c r="C31" s="107"/>
      <c r="D31" s="108"/>
      <c r="E31" s="40">
        <v>2</v>
      </c>
      <c r="F31" s="53">
        <v>2</v>
      </c>
      <c r="G31" s="53"/>
      <c r="H31" s="21"/>
    </row>
    <row r="32" spans="1:8" s="22" customFormat="1" ht="96" customHeight="1" x14ac:dyDescent="0.25">
      <c r="A32" s="40" t="s">
        <v>27</v>
      </c>
      <c r="B32" s="106" t="s">
        <v>47</v>
      </c>
      <c r="C32" s="107"/>
      <c r="D32" s="108"/>
      <c r="E32" s="40">
        <v>2</v>
      </c>
      <c r="F32" s="53">
        <v>2</v>
      </c>
      <c r="G32" s="53"/>
      <c r="H32" s="21"/>
    </row>
    <row r="33" spans="1:8" s="20" customFormat="1" ht="106.15" customHeight="1" x14ac:dyDescent="0.25">
      <c r="A33" s="40">
        <v>2</v>
      </c>
      <c r="B33" s="109" t="s">
        <v>100</v>
      </c>
      <c r="C33" s="109"/>
      <c r="D33" s="109"/>
      <c r="E33" s="17">
        <f>SUM(E34:E38)</f>
        <v>10</v>
      </c>
      <c r="F33" s="18">
        <f>SUM(F34:F38)</f>
        <v>8</v>
      </c>
      <c r="G33" s="18"/>
      <c r="H33" s="40"/>
    </row>
    <row r="34" spans="1:8" s="22" customFormat="1" ht="64.150000000000006" customHeight="1" x14ac:dyDescent="0.25">
      <c r="A34" s="40" t="s">
        <v>30</v>
      </c>
      <c r="B34" s="106" t="s">
        <v>101</v>
      </c>
      <c r="C34" s="107"/>
      <c r="D34" s="108"/>
      <c r="E34" s="40">
        <v>2</v>
      </c>
      <c r="F34" s="53">
        <v>1</v>
      </c>
      <c r="G34" s="53"/>
      <c r="H34" s="21"/>
    </row>
    <row r="35" spans="1:8" s="22" customFormat="1" ht="58.5" customHeight="1" x14ac:dyDescent="0.25">
      <c r="A35" s="40" t="s">
        <v>32</v>
      </c>
      <c r="B35" s="106" t="s">
        <v>102</v>
      </c>
      <c r="C35" s="107"/>
      <c r="D35" s="108"/>
      <c r="E35" s="40">
        <v>2</v>
      </c>
      <c r="F35" s="53">
        <v>2</v>
      </c>
      <c r="G35" s="53"/>
      <c r="H35" s="21"/>
    </row>
    <row r="36" spans="1:8" s="22" customFormat="1" ht="41.45" customHeight="1" x14ac:dyDescent="0.25">
      <c r="A36" s="40" t="s">
        <v>34</v>
      </c>
      <c r="B36" s="106" t="s">
        <v>103</v>
      </c>
      <c r="C36" s="107"/>
      <c r="D36" s="108"/>
      <c r="E36" s="40">
        <v>2</v>
      </c>
      <c r="F36" s="53">
        <v>2</v>
      </c>
      <c r="G36" s="53"/>
      <c r="H36" s="21"/>
    </row>
    <row r="37" spans="1:8" s="22" customFormat="1" ht="47.45" customHeight="1" x14ac:dyDescent="0.25">
      <c r="A37" s="40" t="s">
        <v>36</v>
      </c>
      <c r="B37" s="106" t="s">
        <v>104</v>
      </c>
      <c r="C37" s="107"/>
      <c r="D37" s="108"/>
      <c r="E37" s="40">
        <v>2</v>
      </c>
      <c r="F37" s="53">
        <v>2</v>
      </c>
      <c r="G37" s="53"/>
      <c r="H37" s="21"/>
    </row>
    <row r="38" spans="1:8" s="22" customFormat="1" ht="55.5" customHeight="1" x14ac:dyDescent="0.25">
      <c r="A38" s="40" t="s">
        <v>38</v>
      </c>
      <c r="B38" s="106" t="s">
        <v>105</v>
      </c>
      <c r="C38" s="107"/>
      <c r="D38" s="108"/>
      <c r="E38" s="40">
        <v>2</v>
      </c>
      <c r="F38" s="53">
        <v>1</v>
      </c>
      <c r="G38" s="53"/>
      <c r="H38" s="21"/>
    </row>
    <row r="39" spans="1:8" s="20" customFormat="1" ht="53.25" customHeight="1" x14ac:dyDescent="0.25">
      <c r="A39" s="40">
        <v>3</v>
      </c>
      <c r="B39" s="109" t="s">
        <v>54</v>
      </c>
      <c r="C39" s="109"/>
      <c r="D39" s="109"/>
      <c r="E39" s="17">
        <f>SUM(E40:E44)</f>
        <v>10</v>
      </c>
      <c r="F39" s="18">
        <f>SUM(F40:F44)</f>
        <v>8</v>
      </c>
      <c r="G39" s="18"/>
      <c r="H39" s="40"/>
    </row>
    <row r="40" spans="1:8" s="22" customFormat="1" ht="54" customHeight="1" x14ac:dyDescent="0.25">
      <c r="A40" s="40" t="s">
        <v>55</v>
      </c>
      <c r="B40" s="106" t="s">
        <v>106</v>
      </c>
      <c r="C40" s="107"/>
      <c r="D40" s="108"/>
      <c r="E40" s="40">
        <v>2</v>
      </c>
      <c r="F40" s="53">
        <v>2</v>
      </c>
      <c r="G40" s="53"/>
      <c r="H40" s="21"/>
    </row>
    <row r="41" spans="1:8" s="22" customFormat="1" ht="30" customHeight="1" x14ac:dyDescent="0.25">
      <c r="A41" s="40" t="s">
        <v>57</v>
      </c>
      <c r="B41" s="106" t="s">
        <v>107</v>
      </c>
      <c r="C41" s="107"/>
      <c r="D41" s="108"/>
      <c r="E41" s="40">
        <v>2</v>
      </c>
      <c r="F41" s="53">
        <v>2</v>
      </c>
      <c r="G41" s="53"/>
      <c r="H41" s="21"/>
    </row>
    <row r="42" spans="1:8" s="22" customFormat="1" ht="47.45" customHeight="1" x14ac:dyDescent="0.25">
      <c r="A42" s="40" t="s">
        <v>59</v>
      </c>
      <c r="B42" s="106" t="s">
        <v>108</v>
      </c>
      <c r="C42" s="107"/>
      <c r="D42" s="108"/>
      <c r="E42" s="40">
        <v>2</v>
      </c>
      <c r="F42" s="53">
        <v>1</v>
      </c>
      <c r="G42" s="53"/>
      <c r="H42" s="21"/>
    </row>
    <row r="43" spans="1:8" s="22" customFormat="1" ht="63" customHeight="1" x14ac:dyDescent="0.25">
      <c r="A43" s="40" t="s">
        <v>61</v>
      </c>
      <c r="B43" s="106" t="s">
        <v>109</v>
      </c>
      <c r="C43" s="107"/>
      <c r="D43" s="108"/>
      <c r="E43" s="40">
        <v>2</v>
      </c>
      <c r="F43" s="53">
        <v>2</v>
      </c>
      <c r="G43" s="53"/>
      <c r="H43" s="21"/>
    </row>
    <row r="44" spans="1:8" s="22" customFormat="1" ht="63" customHeight="1" x14ac:dyDescent="0.25">
      <c r="A44" s="40" t="s">
        <v>63</v>
      </c>
      <c r="B44" s="106" t="s">
        <v>110</v>
      </c>
      <c r="C44" s="107"/>
      <c r="D44" s="108"/>
      <c r="E44" s="40">
        <v>2</v>
      </c>
      <c r="F44" s="53">
        <v>1</v>
      </c>
      <c r="G44" s="53"/>
      <c r="H44" s="21"/>
    </row>
    <row r="45" spans="1:8" s="38" customFormat="1" ht="52.5" customHeight="1" x14ac:dyDescent="0.25">
      <c r="A45" s="39" t="s">
        <v>65</v>
      </c>
      <c r="B45" s="103" t="s">
        <v>66</v>
      </c>
      <c r="C45" s="104"/>
      <c r="D45" s="105"/>
      <c r="E45" s="17">
        <v>50</v>
      </c>
      <c r="F45" s="18">
        <f>SUM(F46:F51)</f>
        <v>50</v>
      </c>
      <c r="G45" s="18"/>
      <c r="H45" s="39"/>
    </row>
    <row r="46" spans="1:8" s="20" customFormat="1" ht="30" customHeight="1" x14ac:dyDescent="0.25">
      <c r="A46" s="40"/>
      <c r="B46" s="95" t="s">
        <v>67</v>
      </c>
      <c r="C46" s="96"/>
      <c r="D46" s="97"/>
      <c r="E46" s="40">
        <v>50</v>
      </c>
      <c r="F46" s="40">
        <v>50</v>
      </c>
      <c r="G46" s="40"/>
      <c r="H46" s="40"/>
    </row>
    <row r="47" spans="1:8" s="20" customFormat="1" ht="30" customHeight="1" x14ac:dyDescent="0.25">
      <c r="A47" s="40"/>
      <c r="B47" s="95" t="s">
        <v>68</v>
      </c>
      <c r="C47" s="96"/>
      <c r="D47" s="97"/>
      <c r="E47" s="40">
        <v>45</v>
      </c>
      <c r="F47" s="40"/>
      <c r="G47" s="40"/>
      <c r="H47" s="40"/>
    </row>
    <row r="48" spans="1:8" s="20" customFormat="1" ht="30" customHeight="1" x14ac:dyDescent="0.25">
      <c r="A48" s="40"/>
      <c r="B48" s="95" t="s">
        <v>69</v>
      </c>
      <c r="C48" s="96"/>
      <c r="D48" s="97"/>
      <c r="E48" s="40">
        <v>40</v>
      </c>
      <c r="F48" s="40"/>
      <c r="G48" s="40"/>
      <c r="H48" s="40"/>
    </row>
    <row r="49" spans="1:8" s="20" customFormat="1" ht="30" customHeight="1" x14ac:dyDescent="0.25">
      <c r="A49" s="40"/>
      <c r="B49" s="95" t="s">
        <v>70</v>
      </c>
      <c r="C49" s="96"/>
      <c r="D49" s="97"/>
      <c r="E49" s="40">
        <v>30</v>
      </c>
      <c r="F49" s="40"/>
      <c r="G49" s="40"/>
      <c r="H49" s="40"/>
    </row>
    <row r="50" spans="1:8" s="20" customFormat="1" ht="30" customHeight="1" x14ac:dyDescent="0.25">
      <c r="A50" s="40"/>
      <c r="B50" s="95" t="s">
        <v>71</v>
      </c>
      <c r="C50" s="96"/>
      <c r="D50" s="97"/>
      <c r="E50" s="40">
        <v>25</v>
      </c>
      <c r="F50" s="40"/>
      <c r="G50" s="40"/>
      <c r="H50" s="40"/>
    </row>
    <row r="51" spans="1:8" s="20" customFormat="1" ht="30" customHeight="1" x14ac:dyDescent="0.25">
      <c r="A51" s="40"/>
      <c r="B51" s="95" t="s">
        <v>72</v>
      </c>
      <c r="C51" s="96"/>
      <c r="D51" s="97"/>
      <c r="E51" s="40">
        <v>0</v>
      </c>
      <c r="F51" s="40"/>
      <c r="G51" s="40"/>
      <c r="H51" s="40"/>
    </row>
    <row r="52" spans="1:8" s="38" customFormat="1" ht="30" customHeight="1" x14ac:dyDescent="0.25">
      <c r="A52" s="39"/>
      <c r="B52" s="98" t="s">
        <v>73</v>
      </c>
      <c r="C52" s="99"/>
      <c r="D52" s="100"/>
      <c r="E52" s="39">
        <f>E13+E26+E45</f>
        <v>100</v>
      </c>
      <c r="F52" s="23">
        <f>F13+F26+F45</f>
        <v>94</v>
      </c>
      <c r="G52" s="23"/>
      <c r="H52" s="39"/>
    </row>
    <row r="53" spans="1:8" ht="9.75" customHeight="1" x14ac:dyDescent="0.25">
      <c r="C53" s="4"/>
      <c r="D53" s="4"/>
    </row>
    <row r="54" spans="1:8" ht="20.25" customHeight="1" x14ac:dyDescent="0.25">
      <c r="B54" s="101" t="s">
        <v>74</v>
      </c>
      <c r="C54" s="101"/>
      <c r="D54" s="101"/>
    </row>
    <row r="55" spans="1:8" s="42" customFormat="1" ht="78" customHeight="1" x14ac:dyDescent="0.25">
      <c r="A55" s="129" t="s">
        <v>75</v>
      </c>
      <c r="B55" s="130"/>
      <c r="C55" s="131"/>
      <c r="D55" s="41" t="s">
        <v>76</v>
      </c>
      <c r="E55" s="41" t="s">
        <v>77</v>
      </c>
      <c r="F55" s="43" t="s">
        <v>111</v>
      </c>
      <c r="G55" s="41" t="s">
        <v>79</v>
      </c>
      <c r="H55" s="47"/>
    </row>
    <row r="56" spans="1:8" ht="34.5" customHeight="1" x14ac:dyDescent="0.25">
      <c r="A56" s="121" t="s">
        <v>80</v>
      </c>
      <c r="B56" s="122"/>
      <c r="C56" s="123"/>
      <c r="D56" s="40" t="s">
        <v>81</v>
      </c>
      <c r="E56" s="40" t="s">
        <v>118</v>
      </c>
      <c r="F56" s="44"/>
      <c r="G56" s="45" t="str">
        <f>IF(AND(80&lt;=G52,G52&lt;100),G52,"")</f>
        <v/>
      </c>
      <c r="H56" s="46"/>
    </row>
    <row r="57" spans="1:8" ht="54.6" customHeight="1" x14ac:dyDescent="0.25">
      <c r="A57" s="121" t="s">
        <v>82</v>
      </c>
      <c r="B57" s="122"/>
      <c r="C57" s="123"/>
      <c r="D57" s="40" t="s">
        <v>83</v>
      </c>
      <c r="E57" s="40"/>
      <c r="F57" s="44"/>
      <c r="G57" s="45" t="str">
        <f>IF(AND(65&lt;=G52,G52&lt;80),G52,"")</f>
        <v/>
      </c>
      <c r="H57" s="46"/>
    </row>
    <row r="58" spans="1:8" ht="51.6" customHeight="1" x14ac:dyDescent="0.25">
      <c r="A58" s="121" t="s">
        <v>84</v>
      </c>
      <c r="B58" s="122"/>
      <c r="C58" s="123"/>
      <c r="D58" s="40" t="s">
        <v>85</v>
      </c>
      <c r="E58" s="40"/>
      <c r="F58" s="44"/>
      <c r="G58" s="45" t="str">
        <f>IF(AND(50&lt;=G52,G52&lt;65),G52,"")</f>
        <v/>
      </c>
      <c r="H58" s="46"/>
    </row>
    <row r="59" spans="1:8" ht="39.6" customHeight="1" x14ac:dyDescent="0.25">
      <c r="A59" s="121" t="s">
        <v>86</v>
      </c>
      <c r="B59" s="122"/>
      <c r="C59" s="123"/>
      <c r="D59" s="40" t="s">
        <v>87</v>
      </c>
      <c r="E59" s="40"/>
      <c r="F59" s="44"/>
      <c r="G59" s="45" t="str">
        <f>IF(AND(0&lt;G52,G52&lt;50),G52,"")</f>
        <v/>
      </c>
      <c r="H59" s="46"/>
    </row>
    <row r="60" spans="1:8" ht="8.4499999999999993" customHeight="1" x14ac:dyDescent="0.25"/>
    <row r="61" spans="1:8" s="5" customFormat="1" ht="20.25" customHeight="1" x14ac:dyDescent="0.25">
      <c r="B61" s="6"/>
      <c r="C61" s="88" t="s">
        <v>112</v>
      </c>
      <c r="D61" s="88"/>
      <c r="E61" s="88"/>
      <c r="F61" s="88"/>
      <c r="G61" s="88"/>
      <c r="H61" s="6"/>
    </row>
    <row r="62" spans="1:8" s="38" customFormat="1" ht="35.25" customHeight="1" x14ac:dyDescent="0.25">
      <c r="C62" s="89" t="s">
        <v>89</v>
      </c>
      <c r="D62" s="124"/>
      <c r="E62" s="124"/>
      <c r="F62" s="124"/>
      <c r="G62" s="124"/>
      <c r="H62" s="31"/>
    </row>
    <row r="63" spans="1:8" x14ac:dyDescent="0.25">
      <c r="D63" s="8"/>
      <c r="E63" s="8"/>
      <c r="F63" s="8"/>
      <c r="G63" s="8"/>
      <c r="H63" s="8"/>
    </row>
    <row r="66" spans="2:8" x14ac:dyDescent="0.25">
      <c r="C66" s="120" t="s">
        <v>161</v>
      </c>
      <c r="D66" s="120"/>
      <c r="E66" s="120"/>
      <c r="F66" s="120"/>
      <c r="G66" s="120"/>
    </row>
    <row r="68" spans="2:8" x14ac:dyDescent="0.25">
      <c r="B68" s="125" t="s">
        <v>90</v>
      </c>
      <c r="C68" s="125"/>
      <c r="D68" s="125"/>
      <c r="E68" s="125"/>
      <c r="F68" s="125"/>
    </row>
    <row r="69" spans="2:8" ht="100.9" customHeight="1" x14ac:dyDescent="0.25">
      <c r="B69" s="126" t="s">
        <v>91</v>
      </c>
      <c r="C69" s="127"/>
      <c r="D69" s="127"/>
      <c r="E69" s="127"/>
      <c r="F69" s="127"/>
      <c r="G69" s="128"/>
      <c r="H69" s="48"/>
    </row>
    <row r="70" spans="2:8" ht="30.6" customHeight="1" x14ac:dyDescent="0.25">
      <c r="B70" s="49"/>
      <c r="C70" s="88" t="s">
        <v>112</v>
      </c>
      <c r="D70" s="88"/>
      <c r="E70" s="88"/>
      <c r="F70" s="88"/>
      <c r="G70" s="88"/>
      <c r="H70" s="50"/>
    </row>
    <row r="71" spans="2:8" ht="43.15" customHeight="1" x14ac:dyDescent="0.25">
      <c r="B71" s="31"/>
      <c r="C71" s="118" t="s">
        <v>92</v>
      </c>
      <c r="D71" s="118"/>
      <c r="E71" s="118"/>
      <c r="F71" s="118"/>
      <c r="G71" s="118"/>
      <c r="H71" s="51"/>
    </row>
  </sheetData>
  <mergeCells count="62">
    <mergeCell ref="C70:G70"/>
    <mergeCell ref="C71:G71"/>
    <mergeCell ref="A59:C59"/>
    <mergeCell ref="C61:G61"/>
    <mergeCell ref="C62:G62"/>
    <mergeCell ref="C66:G66"/>
    <mergeCell ref="B68:F68"/>
    <mergeCell ref="B69:G69"/>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1"/>
  <sheetViews>
    <sheetView topLeftCell="E49" workbookViewId="0">
      <selection activeCell="E56" sqref="E56"/>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38" customFormat="1" ht="48.75" customHeight="1" x14ac:dyDescent="0.25">
      <c r="A2" s="89" t="s">
        <v>1</v>
      </c>
      <c r="B2" s="89"/>
      <c r="C2" s="89"/>
      <c r="D2" s="89" t="s">
        <v>2</v>
      </c>
      <c r="E2" s="89"/>
      <c r="F2" s="89"/>
      <c r="G2" s="89"/>
      <c r="H2" s="89"/>
    </row>
    <row r="3" spans="1:8" s="38" customFormat="1" ht="8.25" customHeight="1" x14ac:dyDescent="0.25">
      <c r="A3" s="118"/>
      <c r="B3" s="118"/>
      <c r="D3" s="2"/>
      <c r="E3" s="2"/>
      <c r="F3" s="2"/>
      <c r="G3" s="2"/>
      <c r="H3" s="2"/>
    </row>
    <row r="4" spans="1:8" ht="10.15" customHeight="1" x14ac:dyDescent="0.25">
      <c r="B4" s="1"/>
    </row>
    <row r="5" spans="1:8" ht="39.950000000000003" customHeight="1" x14ac:dyDescent="0.25">
      <c r="A5" s="119" t="s">
        <v>3</v>
      </c>
      <c r="B5" s="119"/>
      <c r="C5" s="119"/>
      <c r="D5" s="119"/>
      <c r="E5" s="119"/>
      <c r="F5" s="119"/>
      <c r="G5" s="119"/>
      <c r="H5" s="119"/>
    </row>
    <row r="6" spans="1:8" ht="11.45" customHeight="1" x14ac:dyDescent="0.25"/>
    <row r="7" spans="1:8" s="42" customFormat="1" ht="25.15" customHeight="1" x14ac:dyDescent="0.25">
      <c r="B7" s="113" t="s">
        <v>162</v>
      </c>
      <c r="C7" s="113"/>
      <c r="D7" s="113"/>
      <c r="E7" s="113"/>
      <c r="F7" s="113"/>
      <c r="G7" s="113"/>
      <c r="H7" s="113"/>
    </row>
    <row r="8" spans="1:8" s="42" customFormat="1" ht="25.15" customHeight="1" x14ac:dyDescent="0.25">
      <c r="B8" s="113" t="s">
        <v>116</v>
      </c>
      <c r="C8" s="113"/>
      <c r="D8" s="113"/>
      <c r="E8" s="113"/>
      <c r="F8" s="113"/>
      <c r="G8" s="113"/>
      <c r="H8" s="113"/>
    </row>
    <row r="9" spans="1:8" s="42" customFormat="1" ht="25.15" customHeight="1" x14ac:dyDescent="0.25">
      <c r="B9" s="113" t="s">
        <v>129</v>
      </c>
      <c r="C9" s="113"/>
      <c r="D9" s="113"/>
      <c r="E9" s="113"/>
      <c r="F9" s="113"/>
      <c r="G9" s="113"/>
      <c r="H9" s="113"/>
    </row>
    <row r="10" spans="1:8" s="42" customFormat="1" ht="20.100000000000001" customHeight="1" x14ac:dyDescent="0.25">
      <c r="B10" s="37"/>
      <c r="C10" s="37"/>
    </row>
    <row r="11" spans="1:8" s="38" customFormat="1" ht="64.5" customHeight="1" x14ac:dyDescent="0.25">
      <c r="A11" s="39" t="s">
        <v>4</v>
      </c>
      <c r="B11" s="114" t="s">
        <v>5</v>
      </c>
      <c r="C11" s="114"/>
      <c r="D11" s="114"/>
      <c r="E11" s="39" t="s">
        <v>6</v>
      </c>
      <c r="F11" s="41" t="s">
        <v>7</v>
      </c>
      <c r="G11" s="41" t="s">
        <v>8</v>
      </c>
      <c r="H11" s="39" t="s">
        <v>9</v>
      </c>
    </row>
    <row r="12" spans="1:8" s="38" customFormat="1" ht="27" customHeight="1" x14ac:dyDescent="0.25">
      <c r="A12" s="16" t="s">
        <v>10</v>
      </c>
      <c r="B12" s="115" t="s">
        <v>11</v>
      </c>
      <c r="C12" s="116"/>
      <c r="D12" s="117"/>
      <c r="E12" s="16" t="s">
        <v>12</v>
      </c>
      <c r="F12" s="16" t="s">
        <v>13</v>
      </c>
      <c r="G12" s="16" t="s">
        <v>14</v>
      </c>
      <c r="H12" s="16" t="s">
        <v>15</v>
      </c>
    </row>
    <row r="13" spans="1:8" s="38" customFormat="1" ht="33" customHeight="1" x14ac:dyDescent="0.25">
      <c r="A13" s="39" t="s">
        <v>16</v>
      </c>
      <c r="B13" s="109" t="s">
        <v>17</v>
      </c>
      <c r="C13" s="109"/>
      <c r="D13" s="109"/>
      <c r="E13" s="17">
        <f>E14+E20</f>
        <v>20</v>
      </c>
      <c r="F13" s="18">
        <f>F14+F20</f>
        <v>19</v>
      </c>
      <c r="G13" s="18"/>
      <c r="H13" s="39"/>
    </row>
    <row r="14" spans="1:8" s="20" customFormat="1" ht="40.5" customHeight="1" x14ac:dyDescent="0.25">
      <c r="A14" s="40">
        <v>1</v>
      </c>
      <c r="B14" s="109" t="s">
        <v>18</v>
      </c>
      <c r="C14" s="109"/>
      <c r="D14" s="109"/>
      <c r="E14" s="17">
        <f>SUM(E15:E19)</f>
        <v>10</v>
      </c>
      <c r="F14" s="18">
        <f>SUM(F15:F19)</f>
        <v>9</v>
      </c>
      <c r="G14" s="18"/>
      <c r="H14" s="40"/>
    </row>
    <row r="15" spans="1:8" s="20" customFormat="1" ht="39.6" customHeight="1" x14ac:dyDescent="0.25">
      <c r="A15" s="40" t="s">
        <v>19</v>
      </c>
      <c r="B15" s="106" t="s">
        <v>20</v>
      </c>
      <c r="C15" s="107"/>
      <c r="D15" s="108"/>
      <c r="E15" s="40">
        <v>2</v>
      </c>
      <c r="F15" s="52">
        <v>2</v>
      </c>
      <c r="G15" s="52"/>
      <c r="H15" s="40"/>
    </row>
    <row r="16" spans="1:8" s="22" customFormat="1" ht="39.75" customHeight="1" x14ac:dyDescent="0.25">
      <c r="A16" s="40" t="s">
        <v>21</v>
      </c>
      <c r="B16" s="106" t="s">
        <v>22</v>
      </c>
      <c r="C16" s="107"/>
      <c r="D16" s="108"/>
      <c r="E16" s="40">
        <v>2</v>
      </c>
      <c r="F16" s="53">
        <v>2</v>
      </c>
      <c r="G16" s="53"/>
      <c r="H16" s="21"/>
    </row>
    <row r="17" spans="1:8" s="22" customFormat="1" ht="68.25" customHeight="1" x14ac:dyDescent="0.25">
      <c r="A17" s="40" t="s">
        <v>23</v>
      </c>
      <c r="B17" s="106" t="s">
        <v>24</v>
      </c>
      <c r="C17" s="107"/>
      <c r="D17" s="108"/>
      <c r="E17" s="40">
        <v>2</v>
      </c>
      <c r="F17" s="53">
        <v>1</v>
      </c>
      <c r="G17" s="53"/>
      <c r="H17" s="21"/>
    </row>
    <row r="18" spans="1:8" s="22" customFormat="1" ht="35.25" customHeight="1" x14ac:dyDescent="0.25">
      <c r="A18" s="40" t="s">
        <v>25</v>
      </c>
      <c r="B18" s="106" t="s">
        <v>26</v>
      </c>
      <c r="C18" s="107"/>
      <c r="D18" s="108"/>
      <c r="E18" s="40">
        <v>2</v>
      </c>
      <c r="F18" s="53">
        <v>2</v>
      </c>
      <c r="G18" s="53"/>
      <c r="H18" s="21"/>
    </row>
    <row r="19" spans="1:8" s="22" customFormat="1" ht="36.75" customHeight="1" x14ac:dyDescent="0.25">
      <c r="A19" s="40" t="s">
        <v>27</v>
      </c>
      <c r="B19" s="106" t="s">
        <v>28</v>
      </c>
      <c r="C19" s="107"/>
      <c r="D19" s="108"/>
      <c r="E19" s="40">
        <v>2</v>
      </c>
      <c r="F19" s="53">
        <v>2</v>
      </c>
      <c r="G19" s="53"/>
      <c r="H19" s="21"/>
    </row>
    <row r="20" spans="1:8" s="20" customFormat="1" ht="115.5" customHeight="1" x14ac:dyDescent="0.25">
      <c r="A20" s="40">
        <v>2</v>
      </c>
      <c r="B20" s="103" t="s">
        <v>29</v>
      </c>
      <c r="C20" s="104"/>
      <c r="D20" s="105"/>
      <c r="E20" s="17">
        <f>SUM(E21:E25)</f>
        <v>10</v>
      </c>
      <c r="F20" s="18">
        <f>SUM(F21:F25)</f>
        <v>10</v>
      </c>
      <c r="G20" s="18"/>
      <c r="H20" s="40"/>
    </row>
    <row r="21" spans="1:8" s="22" customFormat="1" ht="65.45" customHeight="1" x14ac:dyDescent="0.25">
      <c r="A21" s="40" t="s">
        <v>30</v>
      </c>
      <c r="B21" s="106" t="s">
        <v>31</v>
      </c>
      <c r="C21" s="107"/>
      <c r="D21" s="108"/>
      <c r="E21" s="40">
        <v>2</v>
      </c>
      <c r="F21" s="53">
        <v>2</v>
      </c>
      <c r="G21" s="53"/>
      <c r="H21" s="21"/>
    </row>
    <row r="22" spans="1:8" s="22" customFormat="1" ht="58.15" customHeight="1" x14ac:dyDescent="0.25">
      <c r="A22" s="40" t="s">
        <v>32</v>
      </c>
      <c r="B22" s="106" t="s">
        <v>33</v>
      </c>
      <c r="C22" s="107"/>
      <c r="D22" s="108"/>
      <c r="E22" s="40">
        <v>2</v>
      </c>
      <c r="F22" s="53">
        <v>2</v>
      </c>
      <c r="G22" s="53"/>
      <c r="H22" s="21"/>
    </row>
    <row r="23" spans="1:8" s="22" customFormat="1" ht="52.5" customHeight="1" x14ac:dyDescent="0.25">
      <c r="A23" s="40" t="s">
        <v>34</v>
      </c>
      <c r="B23" s="106" t="s">
        <v>94</v>
      </c>
      <c r="C23" s="107"/>
      <c r="D23" s="108"/>
      <c r="E23" s="40">
        <v>2</v>
      </c>
      <c r="F23" s="53">
        <v>2</v>
      </c>
      <c r="G23" s="53"/>
      <c r="H23" s="21"/>
    </row>
    <row r="24" spans="1:8" s="20" customFormat="1" ht="88.15" customHeight="1" x14ac:dyDescent="0.25">
      <c r="A24" s="40" t="s">
        <v>36</v>
      </c>
      <c r="B24" s="106" t="s">
        <v>37</v>
      </c>
      <c r="C24" s="107"/>
      <c r="D24" s="108"/>
      <c r="E24" s="40">
        <v>2</v>
      </c>
      <c r="F24" s="52">
        <v>2</v>
      </c>
      <c r="G24" s="52"/>
      <c r="H24" s="40"/>
    </row>
    <row r="25" spans="1:8" s="20" customFormat="1" ht="81.599999999999994" customHeight="1" x14ac:dyDescent="0.25">
      <c r="A25" s="40" t="s">
        <v>38</v>
      </c>
      <c r="B25" s="106" t="s">
        <v>39</v>
      </c>
      <c r="C25" s="107"/>
      <c r="D25" s="108"/>
      <c r="E25" s="40">
        <v>2</v>
      </c>
      <c r="F25" s="52">
        <v>2</v>
      </c>
      <c r="G25" s="52"/>
      <c r="H25" s="40"/>
    </row>
    <row r="26" spans="1:8" s="38" customFormat="1" ht="21" customHeight="1" x14ac:dyDescent="0.25">
      <c r="A26" s="39" t="s">
        <v>40</v>
      </c>
      <c r="B26" s="110" t="s">
        <v>41</v>
      </c>
      <c r="C26" s="111"/>
      <c r="D26" s="112"/>
      <c r="E26" s="17">
        <f>E27+E33+E39</f>
        <v>30</v>
      </c>
      <c r="F26" s="18">
        <f>F27+F33+F39</f>
        <v>25</v>
      </c>
      <c r="G26" s="18"/>
      <c r="H26" s="39"/>
    </row>
    <row r="27" spans="1:8" s="20" customFormat="1" ht="76.150000000000006" customHeight="1" x14ac:dyDescent="0.25">
      <c r="A27" s="40">
        <v>1</v>
      </c>
      <c r="B27" s="109" t="s">
        <v>95</v>
      </c>
      <c r="C27" s="109"/>
      <c r="D27" s="109"/>
      <c r="E27" s="17">
        <f>SUM(E28:E32)</f>
        <v>10</v>
      </c>
      <c r="F27" s="18">
        <f>SUM(F28:F32)</f>
        <v>9</v>
      </c>
      <c r="G27" s="18"/>
      <c r="H27" s="40"/>
    </row>
    <row r="28" spans="1:8" s="22" customFormat="1" ht="43.9" customHeight="1" x14ac:dyDescent="0.25">
      <c r="A28" s="40" t="s">
        <v>19</v>
      </c>
      <c r="B28" s="106" t="s">
        <v>96</v>
      </c>
      <c r="C28" s="107"/>
      <c r="D28" s="108"/>
      <c r="E28" s="40">
        <v>2</v>
      </c>
      <c r="F28" s="53">
        <v>2</v>
      </c>
      <c r="G28" s="53"/>
      <c r="H28" s="21"/>
    </row>
    <row r="29" spans="1:8" s="22" customFormat="1" ht="48.75" customHeight="1" x14ac:dyDescent="0.25">
      <c r="A29" s="40" t="s">
        <v>21</v>
      </c>
      <c r="B29" s="106" t="s">
        <v>97</v>
      </c>
      <c r="C29" s="107"/>
      <c r="D29" s="108"/>
      <c r="E29" s="40">
        <v>2</v>
      </c>
      <c r="F29" s="53">
        <v>1</v>
      </c>
      <c r="G29" s="53"/>
      <c r="H29" s="21"/>
    </row>
    <row r="30" spans="1:8" s="22" customFormat="1" ht="45.6" customHeight="1" x14ac:dyDescent="0.25">
      <c r="A30" s="40" t="s">
        <v>23</v>
      </c>
      <c r="B30" s="106" t="s">
        <v>98</v>
      </c>
      <c r="C30" s="107"/>
      <c r="D30" s="108"/>
      <c r="E30" s="40">
        <v>2</v>
      </c>
      <c r="F30" s="53">
        <v>2</v>
      </c>
      <c r="G30" s="53"/>
      <c r="H30" s="21"/>
    </row>
    <row r="31" spans="1:8" s="22" customFormat="1" ht="76.150000000000006" customHeight="1" x14ac:dyDescent="0.25">
      <c r="A31" s="40" t="s">
        <v>25</v>
      </c>
      <c r="B31" s="106" t="s">
        <v>99</v>
      </c>
      <c r="C31" s="107"/>
      <c r="D31" s="108"/>
      <c r="E31" s="40">
        <v>2</v>
      </c>
      <c r="F31" s="53">
        <v>2</v>
      </c>
      <c r="G31" s="53"/>
      <c r="H31" s="21"/>
    </row>
    <row r="32" spans="1:8" s="22" customFormat="1" ht="96" customHeight="1" x14ac:dyDescent="0.25">
      <c r="A32" s="40" t="s">
        <v>27</v>
      </c>
      <c r="B32" s="106" t="s">
        <v>47</v>
      </c>
      <c r="C32" s="107"/>
      <c r="D32" s="108"/>
      <c r="E32" s="40">
        <v>2</v>
      </c>
      <c r="F32" s="53">
        <v>2</v>
      </c>
      <c r="G32" s="53"/>
      <c r="H32" s="21"/>
    </row>
    <row r="33" spans="1:8" s="20" customFormat="1" ht="106.15" customHeight="1" x14ac:dyDescent="0.25">
      <c r="A33" s="40">
        <v>2</v>
      </c>
      <c r="B33" s="109" t="s">
        <v>100</v>
      </c>
      <c r="C33" s="109"/>
      <c r="D33" s="109"/>
      <c r="E33" s="17">
        <f>SUM(E34:E38)</f>
        <v>10</v>
      </c>
      <c r="F33" s="18">
        <f>SUM(F34:F38)</f>
        <v>8</v>
      </c>
      <c r="G33" s="18"/>
      <c r="H33" s="40"/>
    </row>
    <row r="34" spans="1:8" s="22" customFormat="1" ht="64.150000000000006" customHeight="1" x14ac:dyDescent="0.25">
      <c r="A34" s="40" t="s">
        <v>30</v>
      </c>
      <c r="B34" s="106" t="s">
        <v>101</v>
      </c>
      <c r="C34" s="107"/>
      <c r="D34" s="108"/>
      <c r="E34" s="40">
        <v>2</v>
      </c>
      <c r="F34" s="53">
        <v>1</v>
      </c>
      <c r="G34" s="53"/>
      <c r="H34" s="21"/>
    </row>
    <row r="35" spans="1:8" s="22" customFormat="1" ht="58.5" customHeight="1" x14ac:dyDescent="0.25">
      <c r="A35" s="40" t="s">
        <v>32</v>
      </c>
      <c r="B35" s="106" t="s">
        <v>102</v>
      </c>
      <c r="C35" s="107"/>
      <c r="D35" s="108"/>
      <c r="E35" s="40">
        <v>2</v>
      </c>
      <c r="F35" s="53">
        <v>2</v>
      </c>
      <c r="G35" s="53"/>
      <c r="H35" s="21"/>
    </row>
    <row r="36" spans="1:8" s="22" customFormat="1" ht="41.45" customHeight="1" x14ac:dyDescent="0.25">
      <c r="A36" s="40" t="s">
        <v>34</v>
      </c>
      <c r="B36" s="106" t="s">
        <v>103</v>
      </c>
      <c r="C36" s="107"/>
      <c r="D36" s="108"/>
      <c r="E36" s="40">
        <v>2</v>
      </c>
      <c r="F36" s="53">
        <v>2</v>
      </c>
      <c r="G36" s="53"/>
      <c r="H36" s="21"/>
    </row>
    <row r="37" spans="1:8" s="22" customFormat="1" ht="47.45" customHeight="1" x14ac:dyDescent="0.25">
      <c r="A37" s="40" t="s">
        <v>36</v>
      </c>
      <c r="B37" s="106" t="s">
        <v>104</v>
      </c>
      <c r="C37" s="107"/>
      <c r="D37" s="108"/>
      <c r="E37" s="40">
        <v>2</v>
      </c>
      <c r="F37" s="53">
        <v>2</v>
      </c>
      <c r="G37" s="53"/>
      <c r="H37" s="21"/>
    </row>
    <row r="38" spans="1:8" s="22" customFormat="1" ht="55.5" customHeight="1" x14ac:dyDescent="0.25">
      <c r="A38" s="40" t="s">
        <v>38</v>
      </c>
      <c r="B38" s="106" t="s">
        <v>105</v>
      </c>
      <c r="C38" s="107"/>
      <c r="D38" s="108"/>
      <c r="E38" s="40">
        <v>2</v>
      </c>
      <c r="F38" s="53">
        <v>1</v>
      </c>
      <c r="G38" s="53"/>
      <c r="H38" s="21"/>
    </row>
    <row r="39" spans="1:8" s="20" customFormat="1" ht="53.25" customHeight="1" x14ac:dyDescent="0.25">
      <c r="A39" s="40">
        <v>3</v>
      </c>
      <c r="B39" s="109" t="s">
        <v>54</v>
      </c>
      <c r="C39" s="109"/>
      <c r="D39" s="109"/>
      <c r="E39" s="17">
        <f>SUM(E40:E44)</f>
        <v>10</v>
      </c>
      <c r="F39" s="18">
        <f>SUM(F40:F44)</f>
        <v>8</v>
      </c>
      <c r="G39" s="18"/>
      <c r="H39" s="40"/>
    </row>
    <row r="40" spans="1:8" s="22" customFormat="1" ht="54" customHeight="1" x14ac:dyDescent="0.25">
      <c r="A40" s="40" t="s">
        <v>55</v>
      </c>
      <c r="B40" s="106" t="s">
        <v>106</v>
      </c>
      <c r="C40" s="107"/>
      <c r="D40" s="108"/>
      <c r="E40" s="40">
        <v>2</v>
      </c>
      <c r="F40" s="53">
        <v>2</v>
      </c>
      <c r="G40" s="53"/>
      <c r="H40" s="21"/>
    </row>
    <row r="41" spans="1:8" s="22" customFormat="1" ht="30" customHeight="1" x14ac:dyDescent="0.25">
      <c r="A41" s="40" t="s">
        <v>57</v>
      </c>
      <c r="B41" s="106" t="s">
        <v>107</v>
      </c>
      <c r="C41" s="107"/>
      <c r="D41" s="108"/>
      <c r="E41" s="40">
        <v>2</v>
      </c>
      <c r="F41" s="53">
        <v>2</v>
      </c>
      <c r="G41" s="53"/>
      <c r="H41" s="21"/>
    </row>
    <row r="42" spans="1:8" s="22" customFormat="1" ht="47.45" customHeight="1" x14ac:dyDescent="0.25">
      <c r="A42" s="40" t="s">
        <v>59</v>
      </c>
      <c r="B42" s="106" t="s">
        <v>108</v>
      </c>
      <c r="C42" s="107"/>
      <c r="D42" s="108"/>
      <c r="E42" s="40">
        <v>2</v>
      </c>
      <c r="F42" s="53">
        <v>1</v>
      </c>
      <c r="G42" s="53"/>
      <c r="H42" s="21"/>
    </row>
    <row r="43" spans="1:8" s="22" customFormat="1" ht="63" customHeight="1" x14ac:dyDescent="0.25">
      <c r="A43" s="40" t="s">
        <v>61</v>
      </c>
      <c r="B43" s="106" t="s">
        <v>109</v>
      </c>
      <c r="C43" s="107"/>
      <c r="D43" s="108"/>
      <c r="E43" s="40">
        <v>2</v>
      </c>
      <c r="F43" s="53">
        <v>2</v>
      </c>
      <c r="G43" s="53"/>
      <c r="H43" s="21"/>
    </row>
    <row r="44" spans="1:8" s="22" customFormat="1" ht="63" customHeight="1" x14ac:dyDescent="0.25">
      <c r="A44" s="40" t="s">
        <v>63</v>
      </c>
      <c r="B44" s="106" t="s">
        <v>110</v>
      </c>
      <c r="C44" s="107"/>
      <c r="D44" s="108"/>
      <c r="E44" s="40">
        <v>2</v>
      </c>
      <c r="F44" s="53">
        <v>1</v>
      </c>
      <c r="G44" s="53"/>
      <c r="H44" s="21"/>
    </row>
    <row r="45" spans="1:8" s="38" customFormat="1" ht="52.5" customHeight="1" x14ac:dyDescent="0.25">
      <c r="A45" s="39" t="s">
        <v>65</v>
      </c>
      <c r="B45" s="103" t="s">
        <v>66</v>
      </c>
      <c r="C45" s="104"/>
      <c r="D45" s="105"/>
      <c r="E45" s="17">
        <v>50</v>
      </c>
      <c r="F45" s="18">
        <f>SUM(F46:F51)</f>
        <v>50</v>
      </c>
      <c r="G45" s="18"/>
      <c r="H45" s="39"/>
    </row>
    <row r="46" spans="1:8" s="20" customFormat="1" ht="30" customHeight="1" x14ac:dyDescent="0.25">
      <c r="A46" s="40"/>
      <c r="B46" s="95" t="s">
        <v>67</v>
      </c>
      <c r="C46" s="96"/>
      <c r="D46" s="97"/>
      <c r="E46" s="40">
        <v>50</v>
      </c>
      <c r="F46" s="40">
        <v>50</v>
      </c>
      <c r="G46" s="40"/>
      <c r="H46" s="40"/>
    </row>
    <row r="47" spans="1:8" s="20" customFormat="1" ht="30" customHeight="1" x14ac:dyDescent="0.25">
      <c r="A47" s="40"/>
      <c r="B47" s="95" t="s">
        <v>68</v>
      </c>
      <c r="C47" s="96"/>
      <c r="D47" s="97"/>
      <c r="E47" s="40">
        <v>45</v>
      </c>
      <c r="F47" s="40"/>
      <c r="G47" s="40"/>
      <c r="H47" s="40"/>
    </row>
    <row r="48" spans="1:8" s="20" customFormat="1" ht="30" customHeight="1" x14ac:dyDescent="0.25">
      <c r="A48" s="40"/>
      <c r="B48" s="95" t="s">
        <v>69</v>
      </c>
      <c r="C48" s="96"/>
      <c r="D48" s="97"/>
      <c r="E48" s="40">
        <v>40</v>
      </c>
      <c r="F48" s="40"/>
      <c r="G48" s="40"/>
      <c r="H48" s="40"/>
    </row>
    <row r="49" spans="1:8" s="20" customFormat="1" ht="30" customHeight="1" x14ac:dyDescent="0.25">
      <c r="A49" s="40"/>
      <c r="B49" s="95" t="s">
        <v>70</v>
      </c>
      <c r="C49" s="96"/>
      <c r="D49" s="97"/>
      <c r="E49" s="40">
        <v>30</v>
      </c>
      <c r="F49" s="40"/>
      <c r="G49" s="40"/>
      <c r="H49" s="40"/>
    </row>
    <row r="50" spans="1:8" s="20" customFormat="1" ht="30" customHeight="1" x14ac:dyDescent="0.25">
      <c r="A50" s="40"/>
      <c r="B50" s="95" t="s">
        <v>71</v>
      </c>
      <c r="C50" s="96"/>
      <c r="D50" s="97"/>
      <c r="E50" s="40">
        <v>25</v>
      </c>
      <c r="F50" s="40"/>
      <c r="G50" s="40"/>
      <c r="H50" s="40"/>
    </row>
    <row r="51" spans="1:8" s="20" customFormat="1" ht="30" customHeight="1" x14ac:dyDescent="0.25">
      <c r="A51" s="40"/>
      <c r="B51" s="95" t="s">
        <v>72</v>
      </c>
      <c r="C51" s="96"/>
      <c r="D51" s="97"/>
      <c r="E51" s="40">
        <v>0</v>
      </c>
      <c r="F51" s="40"/>
      <c r="G51" s="40"/>
      <c r="H51" s="40"/>
    </row>
    <row r="52" spans="1:8" s="38" customFormat="1" ht="30" customHeight="1" x14ac:dyDescent="0.25">
      <c r="A52" s="39"/>
      <c r="B52" s="98" t="s">
        <v>73</v>
      </c>
      <c r="C52" s="99"/>
      <c r="D52" s="100"/>
      <c r="E52" s="39">
        <f>E13+E26+E45</f>
        <v>100</v>
      </c>
      <c r="F52" s="23">
        <f>F13+F26+F45</f>
        <v>94</v>
      </c>
      <c r="G52" s="23"/>
      <c r="H52" s="39"/>
    </row>
    <row r="53" spans="1:8" ht="9.75" customHeight="1" x14ac:dyDescent="0.25">
      <c r="C53" s="4"/>
      <c r="D53" s="4"/>
    </row>
    <row r="54" spans="1:8" ht="20.25" customHeight="1" x14ac:dyDescent="0.25">
      <c r="B54" s="101" t="s">
        <v>74</v>
      </c>
      <c r="C54" s="101"/>
      <c r="D54" s="101"/>
    </row>
    <row r="55" spans="1:8" s="42" customFormat="1" ht="78" customHeight="1" x14ac:dyDescent="0.25">
      <c r="A55" s="129" t="s">
        <v>75</v>
      </c>
      <c r="B55" s="130"/>
      <c r="C55" s="131"/>
      <c r="D55" s="41" t="s">
        <v>76</v>
      </c>
      <c r="E55" s="41" t="s">
        <v>77</v>
      </c>
      <c r="F55" s="43" t="s">
        <v>111</v>
      </c>
      <c r="G55" s="41" t="s">
        <v>79</v>
      </c>
      <c r="H55" s="47"/>
    </row>
    <row r="56" spans="1:8" ht="34.5" customHeight="1" x14ac:dyDescent="0.25">
      <c r="A56" s="121" t="s">
        <v>80</v>
      </c>
      <c r="B56" s="122"/>
      <c r="C56" s="123"/>
      <c r="D56" s="40" t="s">
        <v>81</v>
      </c>
      <c r="E56" s="40" t="s">
        <v>118</v>
      </c>
      <c r="F56" s="44"/>
      <c r="G56" s="45" t="str">
        <f>IF(AND(80&lt;=G52,G52&lt;100),G52,"")</f>
        <v/>
      </c>
      <c r="H56" s="46"/>
    </row>
    <row r="57" spans="1:8" ht="54.6" customHeight="1" x14ac:dyDescent="0.25">
      <c r="A57" s="121" t="s">
        <v>82</v>
      </c>
      <c r="B57" s="122"/>
      <c r="C57" s="123"/>
      <c r="D57" s="40" t="s">
        <v>83</v>
      </c>
      <c r="E57" s="40"/>
      <c r="F57" s="44"/>
      <c r="G57" s="45" t="str">
        <f>IF(AND(65&lt;=G52,G52&lt;80),G52,"")</f>
        <v/>
      </c>
      <c r="H57" s="46"/>
    </row>
    <row r="58" spans="1:8" ht="51.6" customHeight="1" x14ac:dyDescent="0.25">
      <c r="A58" s="121" t="s">
        <v>84</v>
      </c>
      <c r="B58" s="122"/>
      <c r="C58" s="123"/>
      <c r="D58" s="40" t="s">
        <v>85</v>
      </c>
      <c r="E58" s="40"/>
      <c r="F58" s="44"/>
      <c r="G58" s="45" t="str">
        <f>IF(AND(50&lt;=G52,G52&lt;65),G52,"")</f>
        <v/>
      </c>
      <c r="H58" s="46"/>
    </row>
    <row r="59" spans="1:8" ht="39.6" customHeight="1" x14ac:dyDescent="0.25">
      <c r="A59" s="121" t="s">
        <v>86</v>
      </c>
      <c r="B59" s="122"/>
      <c r="C59" s="123"/>
      <c r="D59" s="40" t="s">
        <v>87</v>
      </c>
      <c r="E59" s="40"/>
      <c r="F59" s="44"/>
      <c r="G59" s="45" t="str">
        <f>IF(AND(0&lt;G52,G52&lt;50),G52,"")</f>
        <v/>
      </c>
      <c r="H59" s="46"/>
    </row>
    <row r="60" spans="1:8" ht="8.4499999999999993" customHeight="1" x14ac:dyDescent="0.25"/>
    <row r="61" spans="1:8" s="5" customFormat="1" ht="20.25" customHeight="1" x14ac:dyDescent="0.25">
      <c r="B61" s="6"/>
      <c r="C61" s="88" t="s">
        <v>112</v>
      </c>
      <c r="D61" s="88"/>
      <c r="E61" s="88"/>
      <c r="F61" s="88"/>
      <c r="G61" s="88"/>
      <c r="H61" s="6"/>
    </row>
    <row r="62" spans="1:8" s="38" customFormat="1" ht="35.25" customHeight="1" x14ac:dyDescent="0.25">
      <c r="C62" s="89" t="s">
        <v>89</v>
      </c>
      <c r="D62" s="124"/>
      <c r="E62" s="124"/>
      <c r="F62" s="124"/>
      <c r="G62" s="124"/>
      <c r="H62" s="31"/>
    </row>
    <row r="63" spans="1:8" x14ac:dyDescent="0.25">
      <c r="D63" s="8"/>
      <c r="E63" s="8"/>
      <c r="F63" s="8"/>
      <c r="G63" s="8"/>
      <c r="H63" s="8"/>
    </row>
    <row r="66" spans="2:8" x14ac:dyDescent="0.25">
      <c r="C66" s="120" t="s">
        <v>163</v>
      </c>
      <c r="D66" s="120"/>
      <c r="E66" s="120"/>
      <c r="F66" s="120"/>
      <c r="G66" s="120"/>
    </row>
    <row r="68" spans="2:8" x14ac:dyDescent="0.25">
      <c r="B68" s="125" t="s">
        <v>90</v>
      </c>
      <c r="C68" s="125"/>
      <c r="D68" s="125"/>
      <c r="E68" s="125"/>
      <c r="F68" s="125"/>
    </row>
    <row r="69" spans="2:8" ht="100.9" customHeight="1" x14ac:dyDescent="0.25">
      <c r="B69" s="126" t="s">
        <v>91</v>
      </c>
      <c r="C69" s="127"/>
      <c r="D69" s="127"/>
      <c r="E69" s="127"/>
      <c r="F69" s="127"/>
      <c r="G69" s="128"/>
      <c r="H69" s="48"/>
    </row>
    <row r="70" spans="2:8" ht="30.6" customHeight="1" x14ac:dyDescent="0.25">
      <c r="B70" s="49"/>
      <c r="C70" s="88" t="s">
        <v>112</v>
      </c>
      <c r="D70" s="88"/>
      <c r="E70" s="88"/>
      <c r="F70" s="88"/>
      <c r="G70" s="88"/>
      <c r="H70" s="50"/>
    </row>
    <row r="71" spans="2:8" ht="43.15" customHeight="1" x14ac:dyDescent="0.25">
      <c r="B71" s="31"/>
      <c r="C71" s="118" t="s">
        <v>92</v>
      </c>
      <c r="D71" s="118"/>
      <c r="E71" s="118"/>
      <c r="F71" s="118"/>
      <c r="G71" s="118"/>
      <c r="H71" s="51"/>
    </row>
  </sheetData>
  <mergeCells count="62">
    <mergeCell ref="C70:G70"/>
    <mergeCell ref="C71:G71"/>
    <mergeCell ref="A59:C59"/>
    <mergeCell ref="C61:G61"/>
    <mergeCell ref="C62:G62"/>
    <mergeCell ref="C66:G66"/>
    <mergeCell ref="B68:F68"/>
    <mergeCell ref="B69:G69"/>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1"/>
  <sheetViews>
    <sheetView topLeftCell="A47" workbookViewId="0">
      <selection activeCell="F35" sqref="F35"/>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38" customFormat="1" ht="48.75" customHeight="1" x14ac:dyDescent="0.25">
      <c r="A2" s="89" t="s">
        <v>1</v>
      </c>
      <c r="B2" s="89"/>
      <c r="C2" s="89"/>
      <c r="D2" s="89" t="s">
        <v>2</v>
      </c>
      <c r="E2" s="89"/>
      <c r="F2" s="89"/>
      <c r="G2" s="89"/>
      <c r="H2" s="89"/>
    </row>
    <row r="3" spans="1:8" s="38" customFormat="1" ht="8.25" customHeight="1" x14ac:dyDescent="0.25">
      <c r="A3" s="118"/>
      <c r="B3" s="118"/>
      <c r="D3" s="2"/>
      <c r="E3" s="2"/>
      <c r="F3" s="2"/>
      <c r="G3" s="2"/>
      <c r="H3" s="2"/>
    </row>
    <row r="4" spans="1:8" ht="10.15" customHeight="1" x14ac:dyDescent="0.25">
      <c r="B4" s="1"/>
    </row>
    <row r="5" spans="1:8" ht="39.950000000000003" customHeight="1" x14ac:dyDescent="0.25">
      <c r="A5" s="119" t="s">
        <v>3</v>
      </c>
      <c r="B5" s="119"/>
      <c r="C5" s="119"/>
      <c r="D5" s="119"/>
      <c r="E5" s="119"/>
      <c r="F5" s="119"/>
      <c r="G5" s="119"/>
      <c r="H5" s="119"/>
    </row>
    <row r="6" spans="1:8" ht="11.45" customHeight="1" x14ac:dyDescent="0.25"/>
    <row r="7" spans="1:8" s="42" customFormat="1" ht="25.15" customHeight="1" x14ac:dyDescent="0.25">
      <c r="B7" s="113" t="s">
        <v>164</v>
      </c>
      <c r="C7" s="113"/>
      <c r="D7" s="113"/>
      <c r="E7" s="113"/>
      <c r="F7" s="113"/>
      <c r="G7" s="113"/>
      <c r="H7" s="113"/>
    </row>
    <row r="8" spans="1:8" s="42" customFormat="1" ht="25.15" customHeight="1" x14ac:dyDescent="0.25">
      <c r="B8" s="113" t="s">
        <v>122</v>
      </c>
      <c r="C8" s="113"/>
      <c r="D8" s="113"/>
      <c r="E8" s="113"/>
      <c r="F8" s="113"/>
      <c r="G8" s="113"/>
      <c r="H8" s="113"/>
    </row>
    <row r="9" spans="1:8" s="42" customFormat="1" ht="25.15" customHeight="1" x14ac:dyDescent="0.25">
      <c r="B9" s="113" t="s">
        <v>165</v>
      </c>
      <c r="C9" s="113"/>
      <c r="D9" s="113"/>
      <c r="E9" s="113"/>
      <c r="F9" s="113"/>
      <c r="G9" s="113"/>
      <c r="H9" s="113"/>
    </row>
    <row r="10" spans="1:8" s="42" customFormat="1" ht="20.100000000000001" customHeight="1" x14ac:dyDescent="0.25">
      <c r="B10" s="37"/>
      <c r="C10" s="37"/>
    </row>
    <row r="11" spans="1:8" s="38" customFormat="1" ht="64.5" customHeight="1" x14ac:dyDescent="0.25">
      <c r="A11" s="39" t="s">
        <v>4</v>
      </c>
      <c r="B11" s="114" t="s">
        <v>5</v>
      </c>
      <c r="C11" s="114"/>
      <c r="D11" s="114"/>
      <c r="E11" s="39" t="s">
        <v>6</v>
      </c>
      <c r="F11" s="41" t="s">
        <v>7</v>
      </c>
      <c r="G11" s="41" t="s">
        <v>8</v>
      </c>
      <c r="H11" s="39" t="s">
        <v>9</v>
      </c>
    </row>
    <row r="12" spans="1:8" s="38" customFormat="1" ht="27" customHeight="1" x14ac:dyDescent="0.25">
      <c r="A12" s="16" t="s">
        <v>10</v>
      </c>
      <c r="B12" s="115" t="s">
        <v>11</v>
      </c>
      <c r="C12" s="116"/>
      <c r="D12" s="117"/>
      <c r="E12" s="16" t="s">
        <v>12</v>
      </c>
      <c r="F12" s="16" t="s">
        <v>13</v>
      </c>
      <c r="G12" s="16" t="s">
        <v>14</v>
      </c>
      <c r="H12" s="16" t="s">
        <v>15</v>
      </c>
    </row>
    <row r="13" spans="1:8" s="38" customFormat="1" ht="33" customHeight="1" x14ac:dyDescent="0.25">
      <c r="A13" s="39" t="s">
        <v>16</v>
      </c>
      <c r="B13" s="109" t="s">
        <v>17</v>
      </c>
      <c r="C13" s="109"/>
      <c r="D13" s="109"/>
      <c r="E13" s="17">
        <f>E14+E20</f>
        <v>20</v>
      </c>
      <c r="F13" s="18">
        <f>F14+F20</f>
        <v>18</v>
      </c>
      <c r="G13" s="18"/>
      <c r="H13" s="39"/>
    </row>
    <row r="14" spans="1:8" s="20" customFormat="1" ht="40.5" customHeight="1" x14ac:dyDescent="0.25">
      <c r="A14" s="40">
        <v>1</v>
      </c>
      <c r="B14" s="109" t="s">
        <v>18</v>
      </c>
      <c r="C14" s="109"/>
      <c r="D14" s="109"/>
      <c r="E14" s="17">
        <f>SUM(E15:E19)</f>
        <v>10</v>
      </c>
      <c r="F14" s="18">
        <f>SUM(F15:F19)</f>
        <v>8</v>
      </c>
      <c r="G14" s="18"/>
      <c r="H14" s="40"/>
    </row>
    <row r="15" spans="1:8" s="20" customFormat="1" ht="39.6" customHeight="1" x14ac:dyDescent="0.25">
      <c r="A15" s="40" t="s">
        <v>19</v>
      </c>
      <c r="B15" s="106" t="s">
        <v>20</v>
      </c>
      <c r="C15" s="107"/>
      <c r="D15" s="108"/>
      <c r="E15" s="40">
        <v>2</v>
      </c>
      <c r="F15" s="40">
        <v>2</v>
      </c>
      <c r="G15" s="40"/>
      <c r="H15" s="40"/>
    </row>
    <row r="16" spans="1:8" s="22" customFormat="1" ht="39.75" customHeight="1" x14ac:dyDescent="0.25">
      <c r="A16" s="40" t="s">
        <v>21</v>
      </c>
      <c r="B16" s="106" t="s">
        <v>22</v>
      </c>
      <c r="C16" s="107"/>
      <c r="D16" s="108"/>
      <c r="E16" s="40">
        <v>2</v>
      </c>
      <c r="F16" s="21">
        <v>2</v>
      </c>
      <c r="G16" s="21"/>
      <c r="H16" s="21"/>
    </row>
    <row r="17" spans="1:8" s="22" customFormat="1" ht="68.25" customHeight="1" x14ac:dyDescent="0.25">
      <c r="A17" s="40" t="s">
        <v>23</v>
      </c>
      <c r="B17" s="106" t="s">
        <v>24</v>
      </c>
      <c r="C17" s="107"/>
      <c r="D17" s="108"/>
      <c r="E17" s="40">
        <v>2</v>
      </c>
      <c r="F17" s="21">
        <v>1</v>
      </c>
      <c r="G17" s="21"/>
      <c r="H17" s="21"/>
    </row>
    <row r="18" spans="1:8" s="22" customFormat="1" ht="35.25" customHeight="1" x14ac:dyDescent="0.25">
      <c r="A18" s="40" t="s">
        <v>25</v>
      </c>
      <c r="B18" s="106" t="s">
        <v>26</v>
      </c>
      <c r="C18" s="107"/>
      <c r="D18" s="108"/>
      <c r="E18" s="40">
        <v>2</v>
      </c>
      <c r="F18" s="21">
        <v>2</v>
      </c>
      <c r="G18" s="21"/>
      <c r="H18" s="21"/>
    </row>
    <row r="19" spans="1:8" s="22" customFormat="1" ht="36.75" customHeight="1" x14ac:dyDescent="0.25">
      <c r="A19" s="40" t="s">
        <v>27</v>
      </c>
      <c r="B19" s="106" t="s">
        <v>28</v>
      </c>
      <c r="C19" s="107"/>
      <c r="D19" s="108"/>
      <c r="E19" s="40">
        <v>2</v>
      </c>
      <c r="F19" s="21">
        <v>1</v>
      </c>
      <c r="G19" s="21"/>
      <c r="H19" s="21"/>
    </row>
    <row r="20" spans="1:8" s="20" customFormat="1" ht="115.5" customHeight="1" x14ac:dyDescent="0.25">
      <c r="A20" s="40">
        <v>2</v>
      </c>
      <c r="B20" s="103" t="s">
        <v>29</v>
      </c>
      <c r="C20" s="104"/>
      <c r="D20" s="105"/>
      <c r="E20" s="17">
        <f>SUM(E21:E25)</f>
        <v>10</v>
      </c>
      <c r="F20" s="18">
        <f>SUM(F21:F25)</f>
        <v>10</v>
      </c>
      <c r="G20" s="18"/>
      <c r="H20" s="40"/>
    </row>
    <row r="21" spans="1:8" s="22" customFormat="1" ht="65.45" customHeight="1" x14ac:dyDescent="0.25">
      <c r="A21" s="40" t="s">
        <v>30</v>
      </c>
      <c r="B21" s="106" t="s">
        <v>31</v>
      </c>
      <c r="C21" s="107"/>
      <c r="D21" s="108"/>
      <c r="E21" s="40">
        <v>2</v>
      </c>
      <c r="F21" s="21">
        <v>2</v>
      </c>
      <c r="G21" s="21"/>
      <c r="H21" s="21"/>
    </row>
    <row r="22" spans="1:8" s="22" customFormat="1" ht="58.15" customHeight="1" x14ac:dyDescent="0.25">
      <c r="A22" s="40" t="s">
        <v>32</v>
      </c>
      <c r="B22" s="106" t="s">
        <v>33</v>
      </c>
      <c r="C22" s="107"/>
      <c r="D22" s="108"/>
      <c r="E22" s="40">
        <v>2</v>
      </c>
      <c r="F22" s="21">
        <v>2</v>
      </c>
      <c r="G22" s="21"/>
      <c r="H22" s="21"/>
    </row>
    <row r="23" spans="1:8" s="22" customFormat="1" ht="52.5" customHeight="1" x14ac:dyDescent="0.25">
      <c r="A23" s="40" t="s">
        <v>34</v>
      </c>
      <c r="B23" s="106" t="s">
        <v>94</v>
      </c>
      <c r="C23" s="107"/>
      <c r="D23" s="108"/>
      <c r="E23" s="40">
        <v>2</v>
      </c>
      <c r="F23" s="21">
        <v>2</v>
      </c>
      <c r="G23" s="21"/>
      <c r="H23" s="21"/>
    </row>
    <row r="24" spans="1:8" s="20" customFormat="1" ht="88.15" customHeight="1" x14ac:dyDescent="0.25">
      <c r="A24" s="40" t="s">
        <v>36</v>
      </c>
      <c r="B24" s="106" t="s">
        <v>37</v>
      </c>
      <c r="C24" s="107"/>
      <c r="D24" s="108"/>
      <c r="E24" s="40">
        <v>2</v>
      </c>
      <c r="F24" s="40">
        <v>2</v>
      </c>
      <c r="G24" s="40"/>
      <c r="H24" s="40"/>
    </row>
    <row r="25" spans="1:8" s="20" customFormat="1" ht="81.599999999999994" customHeight="1" x14ac:dyDescent="0.25">
      <c r="A25" s="40" t="s">
        <v>38</v>
      </c>
      <c r="B25" s="106" t="s">
        <v>39</v>
      </c>
      <c r="C25" s="107"/>
      <c r="D25" s="108"/>
      <c r="E25" s="40">
        <v>2</v>
      </c>
      <c r="F25" s="40">
        <v>2</v>
      </c>
      <c r="G25" s="40"/>
      <c r="H25" s="40"/>
    </row>
    <row r="26" spans="1:8" s="38" customFormat="1" ht="21" customHeight="1" x14ac:dyDescent="0.25">
      <c r="A26" s="39" t="s">
        <v>40</v>
      </c>
      <c r="B26" s="110" t="s">
        <v>41</v>
      </c>
      <c r="C26" s="111"/>
      <c r="D26" s="112"/>
      <c r="E26" s="17">
        <f>E27+E33+E39</f>
        <v>30</v>
      </c>
      <c r="F26" s="18">
        <f>F27+F33+F39</f>
        <v>27</v>
      </c>
      <c r="G26" s="18"/>
      <c r="H26" s="39"/>
    </row>
    <row r="27" spans="1:8" s="20" customFormat="1" ht="76.150000000000006" customHeight="1" x14ac:dyDescent="0.25">
      <c r="A27" s="40">
        <v>1</v>
      </c>
      <c r="B27" s="109" t="s">
        <v>95</v>
      </c>
      <c r="C27" s="109"/>
      <c r="D27" s="109"/>
      <c r="E27" s="17">
        <f>SUM(E28:E32)</f>
        <v>10</v>
      </c>
      <c r="F27" s="18">
        <f>SUM(F28:F32)</f>
        <v>10</v>
      </c>
      <c r="G27" s="18"/>
      <c r="H27" s="40"/>
    </row>
    <row r="28" spans="1:8" s="22" customFormat="1" ht="43.9" customHeight="1" x14ac:dyDescent="0.25">
      <c r="A28" s="40" t="s">
        <v>19</v>
      </c>
      <c r="B28" s="106" t="s">
        <v>96</v>
      </c>
      <c r="C28" s="107"/>
      <c r="D28" s="108"/>
      <c r="E28" s="40">
        <v>2</v>
      </c>
      <c r="F28" s="21">
        <v>2</v>
      </c>
      <c r="G28" s="21"/>
      <c r="H28" s="21"/>
    </row>
    <row r="29" spans="1:8" s="22" customFormat="1" ht="48.75" customHeight="1" x14ac:dyDescent="0.25">
      <c r="A29" s="40" t="s">
        <v>21</v>
      </c>
      <c r="B29" s="106" t="s">
        <v>97</v>
      </c>
      <c r="C29" s="107"/>
      <c r="D29" s="108"/>
      <c r="E29" s="40">
        <v>2</v>
      </c>
      <c r="F29" s="21">
        <v>2</v>
      </c>
      <c r="G29" s="21"/>
      <c r="H29" s="21"/>
    </row>
    <row r="30" spans="1:8" s="22" customFormat="1" ht="45.6" customHeight="1" x14ac:dyDescent="0.25">
      <c r="A30" s="40" t="s">
        <v>23</v>
      </c>
      <c r="B30" s="106" t="s">
        <v>98</v>
      </c>
      <c r="C30" s="107"/>
      <c r="D30" s="108"/>
      <c r="E30" s="40">
        <v>2</v>
      </c>
      <c r="F30" s="21">
        <v>2</v>
      </c>
      <c r="G30" s="21"/>
      <c r="H30" s="21"/>
    </row>
    <row r="31" spans="1:8" s="22" customFormat="1" ht="76.150000000000006" customHeight="1" x14ac:dyDescent="0.25">
      <c r="A31" s="40" t="s">
        <v>25</v>
      </c>
      <c r="B31" s="106" t="s">
        <v>99</v>
      </c>
      <c r="C31" s="107"/>
      <c r="D31" s="108"/>
      <c r="E31" s="40">
        <v>2</v>
      </c>
      <c r="F31" s="21">
        <v>2</v>
      </c>
      <c r="G31" s="21"/>
      <c r="H31" s="21"/>
    </row>
    <row r="32" spans="1:8" s="22" customFormat="1" ht="96" customHeight="1" x14ac:dyDescent="0.25">
      <c r="A32" s="40" t="s">
        <v>27</v>
      </c>
      <c r="B32" s="106" t="s">
        <v>47</v>
      </c>
      <c r="C32" s="107"/>
      <c r="D32" s="108"/>
      <c r="E32" s="40">
        <v>2</v>
      </c>
      <c r="F32" s="21">
        <v>2</v>
      </c>
      <c r="G32" s="21"/>
      <c r="H32" s="21"/>
    </row>
    <row r="33" spans="1:8" s="20" customFormat="1" ht="106.15" customHeight="1" x14ac:dyDescent="0.25">
      <c r="A33" s="40">
        <v>2</v>
      </c>
      <c r="B33" s="109" t="s">
        <v>100</v>
      </c>
      <c r="C33" s="109"/>
      <c r="D33" s="109"/>
      <c r="E33" s="17">
        <f>SUM(E34:E38)</f>
        <v>10</v>
      </c>
      <c r="F33" s="18">
        <f>SUM(F34:F38)</f>
        <v>9</v>
      </c>
      <c r="G33" s="18"/>
      <c r="H33" s="40"/>
    </row>
    <row r="34" spans="1:8" s="22" customFormat="1" ht="64.150000000000006" customHeight="1" x14ac:dyDescent="0.25">
      <c r="A34" s="40" t="s">
        <v>30</v>
      </c>
      <c r="B34" s="106" t="s">
        <v>101</v>
      </c>
      <c r="C34" s="107"/>
      <c r="D34" s="108"/>
      <c r="E34" s="40">
        <v>2</v>
      </c>
      <c r="F34" s="21">
        <v>2</v>
      </c>
      <c r="G34" s="21"/>
      <c r="H34" s="21"/>
    </row>
    <row r="35" spans="1:8" s="22" customFormat="1" ht="58.5" customHeight="1" x14ac:dyDescent="0.25">
      <c r="A35" s="40" t="s">
        <v>32</v>
      </c>
      <c r="B35" s="106" t="s">
        <v>102</v>
      </c>
      <c r="C35" s="107"/>
      <c r="D35" s="108"/>
      <c r="E35" s="40">
        <v>2</v>
      </c>
      <c r="F35" s="21">
        <v>2</v>
      </c>
      <c r="G35" s="21"/>
      <c r="H35" s="21"/>
    </row>
    <row r="36" spans="1:8" s="22" customFormat="1" ht="41.45" customHeight="1" x14ac:dyDescent="0.25">
      <c r="A36" s="40" t="s">
        <v>34</v>
      </c>
      <c r="B36" s="106" t="s">
        <v>103</v>
      </c>
      <c r="C36" s="107"/>
      <c r="D36" s="108"/>
      <c r="E36" s="40">
        <v>2</v>
      </c>
      <c r="F36" s="21">
        <v>2</v>
      </c>
      <c r="G36" s="21"/>
      <c r="H36" s="21"/>
    </row>
    <row r="37" spans="1:8" s="22" customFormat="1" ht="47.45" customHeight="1" x14ac:dyDescent="0.25">
      <c r="A37" s="40" t="s">
        <v>36</v>
      </c>
      <c r="B37" s="106" t="s">
        <v>104</v>
      </c>
      <c r="C37" s="107"/>
      <c r="D37" s="108"/>
      <c r="E37" s="40">
        <v>2</v>
      </c>
      <c r="F37" s="21">
        <v>2</v>
      </c>
      <c r="G37" s="21"/>
      <c r="H37" s="21"/>
    </row>
    <row r="38" spans="1:8" s="22" customFormat="1" ht="55.5" customHeight="1" x14ac:dyDescent="0.25">
      <c r="A38" s="40" t="s">
        <v>38</v>
      </c>
      <c r="B38" s="106" t="s">
        <v>105</v>
      </c>
      <c r="C38" s="107"/>
      <c r="D38" s="108"/>
      <c r="E38" s="40">
        <v>2</v>
      </c>
      <c r="F38" s="21">
        <v>1</v>
      </c>
      <c r="G38" s="21"/>
      <c r="H38" s="21"/>
    </row>
    <row r="39" spans="1:8" s="20" customFormat="1" ht="53.25" customHeight="1" x14ac:dyDescent="0.25">
      <c r="A39" s="40">
        <v>3</v>
      </c>
      <c r="B39" s="109" t="s">
        <v>54</v>
      </c>
      <c r="C39" s="109"/>
      <c r="D39" s="109"/>
      <c r="E39" s="17">
        <f>SUM(E40:E44)</f>
        <v>10</v>
      </c>
      <c r="F39" s="18">
        <f>SUM(F40:F44)</f>
        <v>8</v>
      </c>
      <c r="G39" s="18"/>
      <c r="H39" s="40"/>
    </row>
    <row r="40" spans="1:8" s="22" customFormat="1" ht="54" customHeight="1" x14ac:dyDescent="0.25">
      <c r="A40" s="40" t="s">
        <v>55</v>
      </c>
      <c r="B40" s="106" t="s">
        <v>106</v>
      </c>
      <c r="C40" s="107"/>
      <c r="D40" s="108"/>
      <c r="E40" s="40">
        <v>2</v>
      </c>
      <c r="F40" s="21">
        <v>2</v>
      </c>
      <c r="G40" s="21"/>
      <c r="H40" s="21"/>
    </row>
    <row r="41" spans="1:8" s="22" customFormat="1" ht="30" customHeight="1" x14ac:dyDescent="0.25">
      <c r="A41" s="40" t="s">
        <v>57</v>
      </c>
      <c r="B41" s="106" t="s">
        <v>107</v>
      </c>
      <c r="C41" s="107"/>
      <c r="D41" s="108"/>
      <c r="E41" s="40">
        <v>2</v>
      </c>
      <c r="F41" s="21">
        <v>2</v>
      </c>
      <c r="G41" s="21"/>
      <c r="H41" s="21"/>
    </row>
    <row r="42" spans="1:8" s="22" customFormat="1" ht="47.45" customHeight="1" x14ac:dyDescent="0.25">
      <c r="A42" s="40" t="s">
        <v>59</v>
      </c>
      <c r="B42" s="106" t="s">
        <v>108</v>
      </c>
      <c r="C42" s="107"/>
      <c r="D42" s="108"/>
      <c r="E42" s="40">
        <v>2</v>
      </c>
      <c r="F42" s="21">
        <v>0</v>
      </c>
      <c r="G42" s="21"/>
      <c r="H42" s="21"/>
    </row>
    <row r="43" spans="1:8" s="22" customFormat="1" ht="63" customHeight="1" x14ac:dyDescent="0.25">
      <c r="A43" s="40" t="s">
        <v>61</v>
      </c>
      <c r="B43" s="106" t="s">
        <v>109</v>
      </c>
      <c r="C43" s="107"/>
      <c r="D43" s="108"/>
      <c r="E43" s="40">
        <v>2</v>
      </c>
      <c r="F43" s="21">
        <v>2</v>
      </c>
      <c r="G43" s="21"/>
      <c r="H43" s="21"/>
    </row>
    <row r="44" spans="1:8" s="22" customFormat="1" ht="63" customHeight="1" x14ac:dyDescent="0.25">
      <c r="A44" s="40" t="s">
        <v>63</v>
      </c>
      <c r="B44" s="106" t="s">
        <v>110</v>
      </c>
      <c r="C44" s="107"/>
      <c r="D44" s="108"/>
      <c r="E44" s="40">
        <v>2</v>
      </c>
      <c r="F44" s="21">
        <v>2</v>
      </c>
      <c r="G44" s="21"/>
      <c r="H44" s="21"/>
    </row>
    <row r="45" spans="1:8" s="38" customFormat="1" ht="52.5" customHeight="1" x14ac:dyDescent="0.25">
      <c r="A45" s="39" t="s">
        <v>65</v>
      </c>
      <c r="B45" s="103" t="s">
        <v>66</v>
      </c>
      <c r="C45" s="104"/>
      <c r="D45" s="105"/>
      <c r="E45" s="17">
        <v>50</v>
      </c>
      <c r="F45" s="18">
        <f>SUM(F46:F51)</f>
        <v>50</v>
      </c>
      <c r="G45" s="18"/>
      <c r="H45" s="39"/>
    </row>
    <row r="46" spans="1:8" s="20" customFormat="1" ht="30" customHeight="1" x14ac:dyDescent="0.25">
      <c r="A46" s="40"/>
      <c r="B46" s="95" t="s">
        <v>67</v>
      </c>
      <c r="C46" s="96"/>
      <c r="D46" s="97"/>
      <c r="E46" s="40">
        <v>50</v>
      </c>
      <c r="F46" s="40">
        <v>50</v>
      </c>
      <c r="G46" s="40"/>
      <c r="H46" s="40"/>
    </row>
    <row r="47" spans="1:8" s="20" customFormat="1" ht="30" customHeight="1" x14ac:dyDescent="0.25">
      <c r="A47" s="40"/>
      <c r="B47" s="95" t="s">
        <v>68</v>
      </c>
      <c r="C47" s="96"/>
      <c r="D47" s="97"/>
      <c r="E47" s="40">
        <v>45</v>
      </c>
      <c r="F47" s="40"/>
      <c r="G47" s="40"/>
      <c r="H47" s="40"/>
    </row>
    <row r="48" spans="1:8" s="20" customFormat="1" ht="30" customHeight="1" x14ac:dyDescent="0.25">
      <c r="A48" s="40"/>
      <c r="B48" s="95" t="s">
        <v>69</v>
      </c>
      <c r="C48" s="96"/>
      <c r="D48" s="97"/>
      <c r="E48" s="40">
        <v>40</v>
      </c>
      <c r="F48" s="40"/>
      <c r="G48" s="40"/>
      <c r="H48" s="40"/>
    </row>
    <row r="49" spans="1:8" s="20" customFormat="1" ht="30" customHeight="1" x14ac:dyDescent="0.25">
      <c r="A49" s="40"/>
      <c r="B49" s="95" t="s">
        <v>70</v>
      </c>
      <c r="C49" s="96"/>
      <c r="D49" s="97"/>
      <c r="E49" s="40">
        <v>30</v>
      </c>
      <c r="F49" s="40"/>
      <c r="G49" s="40"/>
      <c r="H49" s="40"/>
    </row>
    <row r="50" spans="1:8" s="20" customFormat="1" ht="30" customHeight="1" x14ac:dyDescent="0.25">
      <c r="A50" s="40"/>
      <c r="B50" s="95" t="s">
        <v>71</v>
      </c>
      <c r="C50" s="96"/>
      <c r="D50" s="97"/>
      <c r="E50" s="40">
        <v>25</v>
      </c>
      <c r="F50" s="40"/>
      <c r="G50" s="40"/>
      <c r="H50" s="40"/>
    </row>
    <row r="51" spans="1:8" s="20" customFormat="1" ht="30" customHeight="1" x14ac:dyDescent="0.25">
      <c r="A51" s="40"/>
      <c r="B51" s="95" t="s">
        <v>72</v>
      </c>
      <c r="C51" s="96"/>
      <c r="D51" s="97"/>
      <c r="E51" s="40">
        <v>0</v>
      </c>
      <c r="F51" s="40"/>
      <c r="G51" s="40"/>
      <c r="H51" s="40"/>
    </row>
    <row r="52" spans="1:8" s="38" customFormat="1" ht="30" customHeight="1" x14ac:dyDescent="0.25">
      <c r="A52" s="39"/>
      <c r="B52" s="98" t="s">
        <v>73</v>
      </c>
      <c r="C52" s="99"/>
      <c r="D52" s="100"/>
      <c r="E52" s="39">
        <f>E13+E26+E45</f>
        <v>100</v>
      </c>
      <c r="F52" s="23">
        <f>F13+F26+F45</f>
        <v>95</v>
      </c>
      <c r="G52" s="23"/>
      <c r="H52" s="39"/>
    </row>
    <row r="53" spans="1:8" ht="9.75" customHeight="1" x14ac:dyDescent="0.25">
      <c r="C53" s="4"/>
      <c r="D53" s="4"/>
    </row>
    <row r="54" spans="1:8" ht="20.25" customHeight="1" x14ac:dyDescent="0.25">
      <c r="B54" s="101" t="s">
        <v>74</v>
      </c>
      <c r="C54" s="101"/>
      <c r="D54" s="101"/>
    </row>
    <row r="55" spans="1:8" s="42" customFormat="1" ht="78" customHeight="1" x14ac:dyDescent="0.25">
      <c r="A55" s="129" t="s">
        <v>75</v>
      </c>
      <c r="B55" s="130"/>
      <c r="C55" s="131"/>
      <c r="D55" s="41" t="s">
        <v>76</v>
      </c>
      <c r="E55" s="41" t="s">
        <v>77</v>
      </c>
      <c r="F55" s="43" t="s">
        <v>111</v>
      </c>
      <c r="G55" s="41" t="s">
        <v>79</v>
      </c>
      <c r="H55" s="47"/>
    </row>
    <row r="56" spans="1:8" ht="34.5" customHeight="1" x14ac:dyDescent="0.25">
      <c r="A56" s="121" t="s">
        <v>80</v>
      </c>
      <c r="B56" s="122"/>
      <c r="C56" s="123"/>
      <c r="D56" s="40" t="s">
        <v>81</v>
      </c>
      <c r="E56" s="40" t="s">
        <v>118</v>
      </c>
      <c r="F56" s="44"/>
      <c r="G56" s="45" t="str">
        <f>IF(AND(80&lt;=G52,G52&lt;100),G52,"")</f>
        <v/>
      </c>
      <c r="H56" s="46"/>
    </row>
    <row r="57" spans="1:8" ht="54.6" customHeight="1" x14ac:dyDescent="0.25">
      <c r="A57" s="121" t="s">
        <v>82</v>
      </c>
      <c r="B57" s="122"/>
      <c r="C57" s="123"/>
      <c r="D57" s="40" t="s">
        <v>83</v>
      </c>
      <c r="E57" s="40"/>
      <c r="F57" s="44"/>
      <c r="G57" s="45" t="str">
        <f>IF(AND(65&lt;=G52,G52&lt;80),G52,"")</f>
        <v/>
      </c>
      <c r="H57" s="46"/>
    </row>
    <row r="58" spans="1:8" ht="51.6" customHeight="1" x14ac:dyDescent="0.25">
      <c r="A58" s="121" t="s">
        <v>84</v>
      </c>
      <c r="B58" s="122"/>
      <c r="C58" s="123"/>
      <c r="D58" s="40" t="s">
        <v>85</v>
      </c>
      <c r="E58" s="40"/>
      <c r="F58" s="44"/>
      <c r="G58" s="45" t="str">
        <f>IF(AND(50&lt;=G52,G52&lt;65),G52,"")</f>
        <v/>
      </c>
      <c r="H58" s="46"/>
    </row>
    <row r="59" spans="1:8" ht="39.6" customHeight="1" x14ac:dyDescent="0.25">
      <c r="A59" s="121" t="s">
        <v>86</v>
      </c>
      <c r="B59" s="122"/>
      <c r="C59" s="123"/>
      <c r="D59" s="40" t="s">
        <v>87</v>
      </c>
      <c r="E59" s="40"/>
      <c r="F59" s="44"/>
      <c r="G59" s="45" t="str">
        <f>IF(AND(0&lt;G52,G52&lt;50),G52,"")</f>
        <v/>
      </c>
      <c r="H59" s="46"/>
    </row>
    <row r="60" spans="1:8" ht="8.4499999999999993" customHeight="1" x14ac:dyDescent="0.25"/>
    <row r="61" spans="1:8" s="5" customFormat="1" ht="20.25" customHeight="1" x14ac:dyDescent="0.25">
      <c r="B61" s="6"/>
      <c r="C61" s="88" t="s">
        <v>166</v>
      </c>
      <c r="D61" s="88"/>
      <c r="E61" s="88"/>
      <c r="F61" s="88"/>
      <c r="G61" s="88"/>
      <c r="H61" s="6"/>
    </row>
    <row r="62" spans="1:8" s="38" customFormat="1" ht="35.25" customHeight="1" x14ac:dyDescent="0.25">
      <c r="C62" s="89" t="s">
        <v>89</v>
      </c>
      <c r="D62" s="124"/>
      <c r="E62" s="124"/>
      <c r="F62" s="124"/>
      <c r="G62" s="124"/>
      <c r="H62" s="31"/>
    </row>
    <row r="63" spans="1:8" x14ac:dyDescent="0.25">
      <c r="D63" s="8"/>
      <c r="E63" s="8"/>
      <c r="F63" s="8"/>
      <c r="G63" s="8"/>
      <c r="H63" s="8"/>
    </row>
    <row r="66" spans="2:8" ht="16.5" x14ac:dyDescent="0.25">
      <c r="C66" s="132" t="s">
        <v>167</v>
      </c>
      <c r="D66" s="132"/>
      <c r="E66" s="132"/>
      <c r="F66" s="132"/>
      <c r="G66" s="132"/>
    </row>
    <row r="68" spans="2:8" x14ac:dyDescent="0.25">
      <c r="B68" s="125" t="s">
        <v>90</v>
      </c>
      <c r="C68" s="125"/>
      <c r="D68" s="125"/>
      <c r="E68" s="125"/>
      <c r="F68" s="125"/>
    </row>
    <row r="69" spans="2:8" ht="100.9" customHeight="1" x14ac:dyDescent="0.25">
      <c r="B69" s="126" t="s">
        <v>91</v>
      </c>
      <c r="C69" s="127"/>
      <c r="D69" s="127"/>
      <c r="E69" s="127"/>
      <c r="F69" s="127"/>
      <c r="G69" s="128"/>
      <c r="H69" s="48"/>
    </row>
    <row r="70" spans="2:8" ht="30.6" customHeight="1" x14ac:dyDescent="0.25">
      <c r="B70" s="49"/>
      <c r="C70" s="88" t="s">
        <v>112</v>
      </c>
      <c r="D70" s="88"/>
      <c r="E70" s="88"/>
      <c r="F70" s="88"/>
      <c r="G70" s="88"/>
      <c r="H70" s="50"/>
    </row>
    <row r="71" spans="2:8" ht="43.15" customHeight="1" x14ac:dyDescent="0.25">
      <c r="B71" s="31"/>
      <c r="C71" s="118" t="s">
        <v>92</v>
      </c>
      <c r="D71" s="118"/>
      <c r="E71" s="118"/>
      <c r="F71" s="118"/>
      <c r="G71" s="118"/>
      <c r="H71" s="51"/>
    </row>
  </sheetData>
  <mergeCells count="62">
    <mergeCell ref="C70:G70"/>
    <mergeCell ref="C71:G71"/>
    <mergeCell ref="A59:C59"/>
    <mergeCell ref="C61:G61"/>
    <mergeCell ref="C62:G62"/>
    <mergeCell ref="C66:G66"/>
    <mergeCell ref="B68:F68"/>
    <mergeCell ref="B69:G69"/>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1"/>
  <sheetViews>
    <sheetView tabSelected="1" zoomScale="110" zoomScaleNormal="110" workbookViewId="0">
      <selection activeCell="B62" sqref="B62"/>
    </sheetView>
  </sheetViews>
  <sheetFormatPr defaultRowHeight="15.75" x14ac:dyDescent="0.25"/>
  <cols>
    <col min="1" max="1" width="5.42578125" style="80" bestFit="1" customWidth="1"/>
    <col min="2" max="2" width="27.140625" style="4" customWidth="1"/>
    <col min="3" max="3" width="12.42578125" style="80" customWidth="1"/>
    <col min="4" max="4" width="8.7109375" style="80" customWidth="1"/>
    <col min="5" max="5" width="9.7109375" style="80" customWidth="1"/>
    <col min="6" max="6" width="10.42578125" style="80" customWidth="1"/>
    <col min="7" max="7" width="10.5703125" style="80" customWidth="1"/>
    <col min="8" max="8" width="11.7109375" style="80" customWidth="1"/>
    <col min="9" max="16384" width="9.140625" style="80"/>
  </cols>
  <sheetData>
    <row r="1" spans="1:8" x14ac:dyDescent="0.25">
      <c r="H1" s="9" t="s">
        <v>93</v>
      </c>
    </row>
    <row r="2" spans="1:8" s="73" customFormat="1" ht="48.75" customHeight="1" x14ac:dyDescent="0.25">
      <c r="A2" s="89" t="s">
        <v>1</v>
      </c>
      <c r="B2" s="89"/>
      <c r="C2" s="89"/>
      <c r="D2" s="89" t="s">
        <v>2</v>
      </c>
      <c r="E2" s="89"/>
      <c r="F2" s="89"/>
      <c r="G2" s="89"/>
      <c r="H2" s="89"/>
    </row>
    <row r="3" spans="1:8" s="73" customFormat="1" ht="8.25" customHeight="1" x14ac:dyDescent="0.25">
      <c r="A3" s="118"/>
      <c r="B3" s="118"/>
      <c r="D3" s="2"/>
      <c r="E3" s="2"/>
      <c r="F3" s="2"/>
      <c r="G3" s="2"/>
      <c r="H3" s="2"/>
    </row>
    <row r="4" spans="1:8" ht="10.15" customHeight="1" x14ac:dyDescent="0.25">
      <c r="B4" s="80"/>
    </row>
    <row r="5" spans="1:8" ht="39.950000000000003" customHeight="1" x14ac:dyDescent="0.25">
      <c r="A5" s="119" t="s">
        <v>3</v>
      </c>
      <c r="B5" s="119"/>
      <c r="C5" s="119"/>
      <c r="D5" s="119"/>
      <c r="E5" s="119"/>
      <c r="F5" s="119"/>
      <c r="G5" s="119"/>
      <c r="H5" s="119"/>
    </row>
    <row r="6" spans="1:8" ht="11.45" customHeight="1" x14ac:dyDescent="0.25"/>
    <row r="7" spans="1:8" s="77" customFormat="1" ht="25.15" customHeight="1" x14ac:dyDescent="0.25">
      <c r="B7" s="113" t="s">
        <v>173</v>
      </c>
      <c r="C7" s="113"/>
      <c r="D7" s="113"/>
      <c r="E7" s="113"/>
      <c r="F7" s="113"/>
      <c r="G7" s="113"/>
      <c r="H7" s="113"/>
    </row>
    <row r="8" spans="1:8" s="77" customFormat="1" ht="25.15" customHeight="1" x14ac:dyDescent="0.25">
      <c r="B8" s="113" t="s">
        <v>174</v>
      </c>
      <c r="C8" s="113"/>
      <c r="D8" s="113"/>
      <c r="E8" s="113"/>
      <c r="F8" s="113"/>
      <c r="G8" s="113"/>
      <c r="H8" s="113"/>
    </row>
    <row r="9" spans="1:8" s="77" customFormat="1" ht="25.15" customHeight="1" x14ac:dyDescent="0.25">
      <c r="B9" s="113" t="s">
        <v>171</v>
      </c>
      <c r="C9" s="113"/>
      <c r="D9" s="113"/>
      <c r="E9" s="113"/>
      <c r="F9" s="113"/>
      <c r="G9" s="113"/>
      <c r="H9" s="113"/>
    </row>
    <row r="10" spans="1:8" s="77" customFormat="1" ht="13.5" customHeight="1" x14ac:dyDescent="0.25">
      <c r="B10" s="72"/>
      <c r="C10" s="72"/>
    </row>
    <row r="11" spans="1:8" s="73" customFormat="1" ht="64.5" customHeight="1" x14ac:dyDescent="0.25">
      <c r="A11" s="74" t="s">
        <v>4</v>
      </c>
      <c r="B11" s="114" t="s">
        <v>5</v>
      </c>
      <c r="C11" s="114"/>
      <c r="D11" s="114"/>
      <c r="E11" s="74" t="s">
        <v>6</v>
      </c>
      <c r="F11" s="76" t="s">
        <v>7</v>
      </c>
      <c r="G11" s="76" t="s">
        <v>8</v>
      </c>
      <c r="H11" s="74" t="s">
        <v>9</v>
      </c>
    </row>
    <row r="12" spans="1:8" s="73" customFormat="1" ht="27" customHeight="1" x14ac:dyDescent="0.25">
      <c r="A12" s="16" t="s">
        <v>10</v>
      </c>
      <c r="B12" s="115" t="s">
        <v>11</v>
      </c>
      <c r="C12" s="116"/>
      <c r="D12" s="117"/>
      <c r="E12" s="16" t="s">
        <v>12</v>
      </c>
      <c r="F12" s="16" t="s">
        <v>13</v>
      </c>
      <c r="G12" s="16" t="s">
        <v>14</v>
      </c>
      <c r="H12" s="16" t="s">
        <v>15</v>
      </c>
    </row>
    <row r="13" spans="1:8" s="73" customFormat="1" ht="33" customHeight="1" x14ac:dyDescent="0.25">
      <c r="A13" s="74" t="s">
        <v>16</v>
      </c>
      <c r="B13" s="109" t="s">
        <v>17</v>
      </c>
      <c r="C13" s="109"/>
      <c r="D13" s="109"/>
      <c r="E13" s="17">
        <f>E14+E20</f>
        <v>20</v>
      </c>
      <c r="F13" s="18">
        <f>F14+F20</f>
        <v>20</v>
      </c>
      <c r="G13" s="18">
        <f>G14+G20</f>
        <v>0</v>
      </c>
      <c r="H13" s="74"/>
    </row>
    <row r="14" spans="1:8" s="81" customFormat="1" ht="40.5" customHeight="1" x14ac:dyDescent="0.25">
      <c r="A14" s="75">
        <v>1</v>
      </c>
      <c r="B14" s="109" t="s">
        <v>18</v>
      </c>
      <c r="C14" s="109"/>
      <c r="D14" s="109"/>
      <c r="E14" s="17">
        <f>SUM(E15:E19)</f>
        <v>10</v>
      </c>
      <c r="F14" s="18">
        <f>SUM(F15:F19)</f>
        <v>10</v>
      </c>
      <c r="G14" s="18">
        <f>SUM(G15:G19)</f>
        <v>0</v>
      </c>
      <c r="H14" s="75"/>
    </row>
    <row r="15" spans="1:8" s="81" customFormat="1" ht="39.6" customHeight="1" x14ac:dyDescent="0.25">
      <c r="A15" s="75" t="s">
        <v>19</v>
      </c>
      <c r="B15" s="106" t="s">
        <v>20</v>
      </c>
      <c r="C15" s="107"/>
      <c r="D15" s="108"/>
      <c r="E15" s="75">
        <v>2</v>
      </c>
      <c r="F15" s="75">
        <v>2</v>
      </c>
      <c r="G15" s="75"/>
      <c r="H15" s="75"/>
    </row>
    <row r="16" spans="1:8" s="22" customFormat="1" ht="39.75" customHeight="1" x14ac:dyDescent="0.25">
      <c r="A16" s="75" t="s">
        <v>21</v>
      </c>
      <c r="B16" s="106" t="s">
        <v>22</v>
      </c>
      <c r="C16" s="107"/>
      <c r="D16" s="108"/>
      <c r="E16" s="75">
        <v>2</v>
      </c>
      <c r="F16" s="21">
        <v>2</v>
      </c>
      <c r="G16" s="21"/>
      <c r="H16" s="21"/>
    </row>
    <row r="17" spans="1:8" s="22" customFormat="1" ht="68.25" customHeight="1" x14ac:dyDescent="0.25">
      <c r="A17" s="75" t="s">
        <v>23</v>
      </c>
      <c r="B17" s="106" t="s">
        <v>24</v>
      </c>
      <c r="C17" s="107"/>
      <c r="D17" s="108"/>
      <c r="E17" s="75">
        <v>2</v>
      </c>
      <c r="F17" s="21">
        <v>2</v>
      </c>
      <c r="G17" s="21"/>
      <c r="H17" s="21"/>
    </row>
    <row r="18" spans="1:8" s="22" customFormat="1" ht="35.25" customHeight="1" x14ac:dyDescent="0.25">
      <c r="A18" s="75" t="s">
        <v>25</v>
      </c>
      <c r="B18" s="106" t="s">
        <v>26</v>
      </c>
      <c r="C18" s="107"/>
      <c r="D18" s="108"/>
      <c r="E18" s="75">
        <v>2</v>
      </c>
      <c r="F18" s="21">
        <v>2</v>
      </c>
      <c r="G18" s="21"/>
      <c r="H18" s="21"/>
    </row>
    <row r="19" spans="1:8" s="22" customFormat="1" ht="36.75" customHeight="1" x14ac:dyDescent="0.25">
      <c r="A19" s="75" t="s">
        <v>27</v>
      </c>
      <c r="B19" s="106" t="s">
        <v>28</v>
      </c>
      <c r="C19" s="107"/>
      <c r="D19" s="108"/>
      <c r="E19" s="75">
        <v>2</v>
      </c>
      <c r="F19" s="21">
        <v>2</v>
      </c>
      <c r="G19" s="21"/>
      <c r="H19" s="21"/>
    </row>
    <row r="20" spans="1:8" s="81" customFormat="1" ht="115.5" customHeight="1" x14ac:dyDescent="0.25">
      <c r="A20" s="75">
        <v>2</v>
      </c>
      <c r="B20" s="103" t="s">
        <v>29</v>
      </c>
      <c r="C20" s="104"/>
      <c r="D20" s="105"/>
      <c r="E20" s="17">
        <f>SUM(E21:E25)</f>
        <v>10</v>
      </c>
      <c r="F20" s="18">
        <f>SUM(F21:F25)</f>
        <v>10</v>
      </c>
      <c r="G20" s="18">
        <f>SUM(G21:G25)</f>
        <v>0</v>
      </c>
      <c r="H20" s="75"/>
    </row>
    <row r="21" spans="1:8" s="22" customFormat="1" ht="65.45" customHeight="1" x14ac:dyDescent="0.25">
      <c r="A21" s="75" t="s">
        <v>30</v>
      </c>
      <c r="B21" s="106" t="s">
        <v>31</v>
      </c>
      <c r="C21" s="107"/>
      <c r="D21" s="108"/>
      <c r="E21" s="75">
        <v>2</v>
      </c>
      <c r="F21" s="21">
        <v>2</v>
      </c>
      <c r="G21" s="21"/>
      <c r="H21" s="21"/>
    </row>
    <row r="22" spans="1:8" s="22" customFormat="1" ht="58.15" customHeight="1" x14ac:dyDescent="0.25">
      <c r="A22" s="75" t="s">
        <v>32</v>
      </c>
      <c r="B22" s="106" t="s">
        <v>33</v>
      </c>
      <c r="C22" s="107"/>
      <c r="D22" s="108"/>
      <c r="E22" s="75">
        <v>2</v>
      </c>
      <c r="F22" s="21">
        <v>2</v>
      </c>
      <c r="G22" s="21"/>
      <c r="H22" s="21"/>
    </row>
    <row r="23" spans="1:8" s="22" customFormat="1" ht="52.5" customHeight="1" x14ac:dyDescent="0.25">
      <c r="A23" s="75" t="s">
        <v>34</v>
      </c>
      <c r="B23" s="106" t="s">
        <v>94</v>
      </c>
      <c r="C23" s="107"/>
      <c r="D23" s="108"/>
      <c r="E23" s="75">
        <v>2</v>
      </c>
      <c r="F23" s="21">
        <v>2</v>
      </c>
      <c r="G23" s="21"/>
      <c r="H23" s="21"/>
    </row>
    <row r="24" spans="1:8" s="81" customFormat="1" ht="88.15" customHeight="1" x14ac:dyDescent="0.25">
      <c r="A24" s="75" t="s">
        <v>36</v>
      </c>
      <c r="B24" s="106" t="s">
        <v>37</v>
      </c>
      <c r="C24" s="107"/>
      <c r="D24" s="108"/>
      <c r="E24" s="75">
        <v>2</v>
      </c>
      <c r="F24" s="75">
        <v>2</v>
      </c>
      <c r="G24" s="75"/>
      <c r="H24" s="75"/>
    </row>
    <row r="25" spans="1:8" s="81" customFormat="1" ht="81.599999999999994" customHeight="1" x14ac:dyDescent="0.25">
      <c r="A25" s="75" t="s">
        <v>38</v>
      </c>
      <c r="B25" s="106" t="s">
        <v>39</v>
      </c>
      <c r="C25" s="107"/>
      <c r="D25" s="108"/>
      <c r="E25" s="75">
        <v>2</v>
      </c>
      <c r="F25" s="75">
        <v>2</v>
      </c>
      <c r="G25" s="75"/>
      <c r="H25" s="75"/>
    </row>
    <row r="26" spans="1:8" s="73" customFormat="1" ht="21" customHeight="1" x14ac:dyDescent="0.25">
      <c r="A26" s="74" t="s">
        <v>40</v>
      </c>
      <c r="B26" s="110" t="s">
        <v>41</v>
      </c>
      <c r="C26" s="111"/>
      <c r="D26" s="112"/>
      <c r="E26" s="17">
        <f>E27+E33+E39</f>
        <v>30</v>
      </c>
      <c r="F26" s="18">
        <f>F27+F33+F39</f>
        <v>25</v>
      </c>
      <c r="G26" s="18">
        <f>G27+G33+G39</f>
        <v>0</v>
      </c>
      <c r="H26" s="74"/>
    </row>
    <row r="27" spans="1:8" s="81" customFormat="1" ht="76.150000000000006" customHeight="1" x14ac:dyDescent="0.25">
      <c r="A27" s="75">
        <v>1</v>
      </c>
      <c r="B27" s="109" t="s">
        <v>95</v>
      </c>
      <c r="C27" s="109"/>
      <c r="D27" s="109"/>
      <c r="E27" s="17">
        <f>SUM(E28:E32)</f>
        <v>10</v>
      </c>
      <c r="F27" s="18">
        <f>SUM(F28:F32)</f>
        <v>9</v>
      </c>
      <c r="G27" s="18">
        <f>SUM(G28:G32)</f>
        <v>0</v>
      </c>
      <c r="H27" s="75"/>
    </row>
    <row r="28" spans="1:8" s="22" customFormat="1" ht="43.9" customHeight="1" x14ac:dyDescent="0.25">
      <c r="A28" s="75" t="s">
        <v>19</v>
      </c>
      <c r="B28" s="106" t="s">
        <v>96</v>
      </c>
      <c r="C28" s="107"/>
      <c r="D28" s="108"/>
      <c r="E28" s="75">
        <v>2</v>
      </c>
      <c r="F28" s="21">
        <v>2</v>
      </c>
      <c r="G28" s="21"/>
      <c r="H28" s="21"/>
    </row>
    <row r="29" spans="1:8" s="22" customFormat="1" ht="48.75" customHeight="1" x14ac:dyDescent="0.25">
      <c r="A29" s="75" t="s">
        <v>21</v>
      </c>
      <c r="B29" s="106" t="s">
        <v>97</v>
      </c>
      <c r="C29" s="107"/>
      <c r="D29" s="108"/>
      <c r="E29" s="75">
        <v>2</v>
      </c>
      <c r="F29" s="21">
        <v>2</v>
      </c>
      <c r="G29" s="21"/>
      <c r="H29" s="21"/>
    </row>
    <row r="30" spans="1:8" s="22" customFormat="1" ht="45.6" customHeight="1" x14ac:dyDescent="0.25">
      <c r="A30" s="75" t="s">
        <v>23</v>
      </c>
      <c r="B30" s="106" t="s">
        <v>98</v>
      </c>
      <c r="C30" s="107"/>
      <c r="D30" s="108"/>
      <c r="E30" s="75">
        <v>2</v>
      </c>
      <c r="F30" s="21">
        <v>2</v>
      </c>
      <c r="G30" s="21"/>
      <c r="H30" s="21"/>
    </row>
    <row r="31" spans="1:8" s="22" customFormat="1" ht="76.150000000000006" customHeight="1" x14ac:dyDescent="0.25">
      <c r="A31" s="75" t="s">
        <v>25</v>
      </c>
      <c r="B31" s="106" t="s">
        <v>99</v>
      </c>
      <c r="C31" s="107"/>
      <c r="D31" s="108"/>
      <c r="E31" s="75">
        <v>2</v>
      </c>
      <c r="F31" s="21">
        <v>2</v>
      </c>
      <c r="G31" s="21"/>
      <c r="H31" s="21"/>
    </row>
    <row r="32" spans="1:8" s="22" customFormat="1" ht="96" customHeight="1" x14ac:dyDescent="0.25">
      <c r="A32" s="75" t="s">
        <v>27</v>
      </c>
      <c r="B32" s="106" t="s">
        <v>47</v>
      </c>
      <c r="C32" s="107"/>
      <c r="D32" s="108"/>
      <c r="E32" s="75">
        <v>2</v>
      </c>
      <c r="F32" s="21">
        <v>1</v>
      </c>
      <c r="G32" s="21"/>
      <c r="H32" s="21"/>
    </row>
    <row r="33" spans="1:8" s="81" customFormat="1" ht="106.15" customHeight="1" x14ac:dyDescent="0.25">
      <c r="A33" s="75">
        <v>2</v>
      </c>
      <c r="B33" s="109" t="s">
        <v>100</v>
      </c>
      <c r="C33" s="109"/>
      <c r="D33" s="109"/>
      <c r="E33" s="17">
        <f>SUM(E34:E38)</f>
        <v>10</v>
      </c>
      <c r="F33" s="18">
        <f>SUM(F34:F38)</f>
        <v>9</v>
      </c>
      <c r="G33" s="18">
        <f>SUM(G34:G38)</f>
        <v>0</v>
      </c>
      <c r="H33" s="75"/>
    </row>
    <row r="34" spans="1:8" s="22" customFormat="1" ht="64.150000000000006" customHeight="1" x14ac:dyDescent="0.25">
      <c r="A34" s="75" t="s">
        <v>30</v>
      </c>
      <c r="B34" s="106" t="s">
        <v>101</v>
      </c>
      <c r="C34" s="107"/>
      <c r="D34" s="108"/>
      <c r="E34" s="75">
        <v>2</v>
      </c>
      <c r="F34" s="21">
        <v>2</v>
      </c>
      <c r="G34" s="21"/>
      <c r="H34" s="21"/>
    </row>
    <row r="35" spans="1:8" s="22" customFormat="1" ht="58.5" customHeight="1" x14ac:dyDescent="0.25">
      <c r="A35" s="75" t="s">
        <v>32</v>
      </c>
      <c r="B35" s="106" t="s">
        <v>102</v>
      </c>
      <c r="C35" s="107"/>
      <c r="D35" s="108"/>
      <c r="E35" s="75">
        <v>2</v>
      </c>
      <c r="F35" s="21">
        <v>2</v>
      </c>
      <c r="G35" s="21"/>
      <c r="H35" s="21"/>
    </row>
    <row r="36" spans="1:8" s="22" customFormat="1" ht="41.45" customHeight="1" x14ac:dyDescent="0.25">
      <c r="A36" s="75" t="s">
        <v>34</v>
      </c>
      <c r="B36" s="106" t="s">
        <v>103</v>
      </c>
      <c r="C36" s="107"/>
      <c r="D36" s="108"/>
      <c r="E36" s="75">
        <v>2</v>
      </c>
      <c r="F36" s="21">
        <v>2</v>
      </c>
      <c r="G36" s="21"/>
      <c r="H36" s="21"/>
    </row>
    <row r="37" spans="1:8" s="22" customFormat="1" ht="47.45" customHeight="1" x14ac:dyDescent="0.25">
      <c r="A37" s="75" t="s">
        <v>36</v>
      </c>
      <c r="B37" s="106" t="s">
        <v>104</v>
      </c>
      <c r="C37" s="107"/>
      <c r="D37" s="108"/>
      <c r="E37" s="75">
        <v>2</v>
      </c>
      <c r="F37" s="21">
        <v>2</v>
      </c>
      <c r="G37" s="21"/>
      <c r="H37" s="21"/>
    </row>
    <row r="38" spans="1:8" s="22" customFormat="1" ht="55.5" customHeight="1" x14ac:dyDescent="0.25">
      <c r="A38" s="75" t="s">
        <v>38</v>
      </c>
      <c r="B38" s="106" t="s">
        <v>105</v>
      </c>
      <c r="C38" s="107"/>
      <c r="D38" s="108"/>
      <c r="E38" s="75">
        <v>2</v>
      </c>
      <c r="F38" s="21">
        <v>1</v>
      </c>
      <c r="G38" s="21"/>
      <c r="H38" s="21"/>
    </row>
    <row r="39" spans="1:8" s="81" customFormat="1" ht="53.25" customHeight="1" x14ac:dyDescent="0.25">
      <c r="A39" s="75">
        <v>3</v>
      </c>
      <c r="B39" s="109" t="s">
        <v>54</v>
      </c>
      <c r="C39" s="109"/>
      <c r="D39" s="109"/>
      <c r="E39" s="17">
        <f>SUM(E40:E44)</f>
        <v>10</v>
      </c>
      <c r="F39" s="18">
        <f>SUM(F40:F44)</f>
        <v>7</v>
      </c>
      <c r="G39" s="18">
        <f>SUM(G40:G44)</f>
        <v>0</v>
      </c>
      <c r="H39" s="75"/>
    </row>
    <row r="40" spans="1:8" s="22" customFormat="1" ht="54" customHeight="1" x14ac:dyDescent="0.25">
      <c r="A40" s="75" t="s">
        <v>55</v>
      </c>
      <c r="B40" s="106" t="s">
        <v>106</v>
      </c>
      <c r="C40" s="107"/>
      <c r="D40" s="108"/>
      <c r="E40" s="75">
        <v>2</v>
      </c>
      <c r="F40" s="21">
        <v>1</v>
      </c>
      <c r="G40" s="21"/>
      <c r="H40" s="21"/>
    </row>
    <row r="41" spans="1:8" s="22" customFormat="1" ht="30" customHeight="1" x14ac:dyDescent="0.25">
      <c r="A41" s="75" t="s">
        <v>57</v>
      </c>
      <c r="B41" s="106" t="s">
        <v>107</v>
      </c>
      <c r="C41" s="107"/>
      <c r="D41" s="108"/>
      <c r="E41" s="75">
        <v>2</v>
      </c>
      <c r="F41" s="21">
        <v>2</v>
      </c>
      <c r="G41" s="21"/>
      <c r="H41" s="21"/>
    </row>
    <row r="42" spans="1:8" s="22" customFormat="1" ht="47.45" customHeight="1" x14ac:dyDescent="0.25">
      <c r="A42" s="75" t="s">
        <v>59</v>
      </c>
      <c r="B42" s="106" t="s">
        <v>108</v>
      </c>
      <c r="C42" s="107"/>
      <c r="D42" s="108"/>
      <c r="E42" s="75">
        <v>2</v>
      </c>
      <c r="F42" s="21">
        <v>2</v>
      </c>
      <c r="G42" s="21"/>
      <c r="H42" s="21"/>
    </row>
    <row r="43" spans="1:8" s="22" customFormat="1" ht="63" customHeight="1" x14ac:dyDescent="0.25">
      <c r="A43" s="75" t="s">
        <v>61</v>
      </c>
      <c r="B43" s="106" t="s">
        <v>109</v>
      </c>
      <c r="C43" s="107"/>
      <c r="D43" s="108"/>
      <c r="E43" s="75">
        <v>2</v>
      </c>
      <c r="F43" s="21">
        <v>1</v>
      </c>
      <c r="G43" s="21"/>
      <c r="H43" s="21"/>
    </row>
    <row r="44" spans="1:8" s="22" customFormat="1" ht="63" customHeight="1" x14ac:dyDescent="0.25">
      <c r="A44" s="75" t="s">
        <v>63</v>
      </c>
      <c r="B44" s="106" t="s">
        <v>110</v>
      </c>
      <c r="C44" s="107"/>
      <c r="D44" s="108"/>
      <c r="E44" s="75">
        <v>2</v>
      </c>
      <c r="F44" s="21">
        <v>1</v>
      </c>
      <c r="G44" s="21"/>
      <c r="H44" s="21"/>
    </row>
    <row r="45" spans="1:8" s="73" customFormat="1" ht="52.5" customHeight="1" x14ac:dyDescent="0.25">
      <c r="A45" s="74" t="s">
        <v>65</v>
      </c>
      <c r="B45" s="103" t="s">
        <v>66</v>
      </c>
      <c r="C45" s="104"/>
      <c r="D45" s="105"/>
      <c r="E45" s="17">
        <v>50</v>
      </c>
      <c r="F45" s="18">
        <f>SUM(F46:F51)</f>
        <v>50</v>
      </c>
      <c r="G45" s="18">
        <f>SUM(G46:G51)</f>
        <v>0</v>
      </c>
      <c r="H45" s="74"/>
    </row>
    <row r="46" spans="1:8" s="81" customFormat="1" ht="30" customHeight="1" x14ac:dyDescent="0.25">
      <c r="A46" s="75"/>
      <c r="B46" s="95" t="s">
        <v>67</v>
      </c>
      <c r="C46" s="96"/>
      <c r="D46" s="97"/>
      <c r="E46" s="75">
        <v>50</v>
      </c>
      <c r="F46" s="75">
        <v>50</v>
      </c>
      <c r="G46" s="75"/>
      <c r="H46" s="75"/>
    </row>
    <row r="47" spans="1:8" s="81" customFormat="1" ht="30" customHeight="1" x14ac:dyDescent="0.25">
      <c r="A47" s="75"/>
      <c r="B47" s="95" t="s">
        <v>68</v>
      </c>
      <c r="C47" s="96"/>
      <c r="D47" s="97"/>
      <c r="E47" s="75">
        <v>45</v>
      </c>
      <c r="F47" s="75"/>
      <c r="G47" s="75"/>
      <c r="H47" s="75"/>
    </row>
    <row r="48" spans="1:8" s="81" customFormat="1" ht="30" customHeight="1" x14ac:dyDescent="0.25">
      <c r="A48" s="75"/>
      <c r="B48" s="95" t="s">
        <v>69</v>
      </c>
      <c r="C48" s="96"/>
      <c r="D48" s="97"/>
      <c r="E48" s="75">
        <v>40</v>
      </c>
      <c r="F48" s="75"/>
      <c r="G48" s="75"/>
      <c r="H48" s="75"/>
    </row>
    <row r="49" spans="1:8" s="81" customFormat="1" ht="30" customHeight="1" x14ac:dyDescent="0.25">
      <c r="A49" s="75"/>
      <c r="B49" s="95" t="s">
        <v>70</v>
      </c>
      <c r="C49" s="96"/>
      <c r="D49" s="97"/>
      <c r="E49" s="75">
        <v>30</v>
      </c>
      <c r="F49" s="75"/>
      <c r="G49" s="75"/>
      <c r="H49" s="75"/>
    </row>
    <row r="50" spans="1:8" s="81" customFormat="1" ht="30" customHeight="1" x14ac:dyDescent="0.25">
      <c r="A50" s="75"/>
      <c r="B50" s="95" t="s">
        <v>71</v>
      </c>
      <c r="C50" s="96"/>
      <c r="D50" s="97"/>
      <c r="E50" s="75">
        <v>25</v>
      </c>
      <c r="F50" s="75"/>
      <c r="G50" s="75"/>
      <c r="H50" s="75"/>
    </row>
    <row r="51" spans="1:8" s="81" customFormat="1" ht="30" customHeight="1" x14ac:dyDescent="0.25">
      <c r="A51" s="75"/>
      <c r="B51" s="95" t="s">
        <v>72</v>
      </c>
      <c r="C51" s="96"/>
      <c r="D51" s="97"/>
      <c r="E51" s="75">
        <v>0</v>
      </c>
      <c r="F51" s="75"/>
      <c r="G51" s="75"/>
      <c r="H51" s="75"/>
    </row>
    <row r="52" spans="1:8" s="73" customFormat="1" ht="30" customHeight="1" x14ac:dyDescent="0.25">
      <c r="A52" s="74"/>
      <c r="B52" s="98" t="s">
        <v>73</v>
      </c>
      <c r="C52" s="99"/>
      <c r="D52" s="100"/>
      <c r="E52" s="74">
        <f>E13+E26+E45</f>
        <v>100</v>
      </c>
      <c r="F52" s="23">
        <f>F13+F26+F45</f>
        <v>95</v>
      </c>
      <c r="G52" s="23">
        <f>G13+G26+G45</f>
        <v>0</v>
      </c>
      <c r="H52" s="74"/>
    </row>
    <row r="53" spans="1:8" ht="9.75" customHeight="1" x14ac:dyDescent="0.25">
      <c r="C53" s="4"/>
      <c r="D53" s="4"/>
    </row>
    <row r="54" spans="1:8" ht="20.25" customHeight="1" x14ac:dyDescent="0.25">
      <c r="B54" s="101" t="s">
        <v>74</v>
      </c>
      <c r="C54" s="101"/>
      <c r="D54" s="101"/>
    </row>
    <row r="55" spans="1:8" s="77" customFormat="1" ht="78" customHeight="1" x14ac:dyDescent="0.25">
      <c r="A55" s="129" t="s">
        <v>75</v>
      </c>
      <c r="B55" s="130"/>
      <c r="C55" s="131"/>
      <c r="D55" s="76" t="s">
        <v>76</v>
      </c>
      <c r="E55" s="76" t="s">
        <v>77</v>
      </c>
      <c r="F55" s="78" t="s">
        <v>111</v>
      </c>
      <c r="G55" s="76" t="s">
        <v>79</v>
      </c>
      <c r="H55" s="79"/>
    </row>
    <row r="56" spans="1:8" ht="34.5" customHeight="1" x14ac:dyDescent="0.25">
      <c r="A56" s="121" t="s">
        <v>80</v>
      </c>
      <c r="B56" s="122"/>
      <c r="C56" s="123"/>
      <c r="D56" s="75" t="s">
        <v>81</v>
      </c>
      <c r="E56" s="75" t="s">
        <v>118</v>
      </c>
      <c r="F56" s="44"/>
      <c r="G56" s="45" t="str">
        <f>IF(AND(80&lt;=G52,G52&lt;100),G52,"")</f>
        <v/>
      </c>
      <c r="H56" s="46"/>
    </row>
    <row r="57" spans="1:8" ht="54.6" customHeight="1" x14ac:dyDescent="0.25">
      <c r="A57" s="121" t="s">
        <v>82</v>
      </c>
      <c r="B57" s="122"/>
      <c r="C57" s="123"/>
      <c r="D57" s="75" t="s">
        <v>83</v>
      </c>
      <c r="E57" s="75"/>
      <c r="F57" s="44"/>
      <c r="G57" s="45" t="str">
        <f>IF(AND(65&lt;=G52,G52&lt;80),G52,"")</f>
        <v/>
      </c>
      <c r="H57" s="46"/>
    </row>
    <row r="58" spans="1:8" ht="51.6" customHeight="1" x14ac:dyDescent="0.25">
      <c r="A58" s="121" t="s">
        <v>84</v>
      </c>
      <c r="B58" s="122"/>
      <c r="C58" s="123"/>
      <c r="D58" s="75" t="s">
        <v>85</v>
      </c>
      <c r="E58" s="75"/>
      <c r="F58" s="44"/>
      <c r="G58" s="45" t="str">
        <f>IF(AND(50&lt;=G52,G52&lt;65),G52,"")</f>
        <v/>
      </c>
      <c r="H58" s="46"/>
    </row>
    <row r="59" spans="1:8" ht="39.6" customHeight="1" x14ac:dyDescent="0.25">
      <c r="A59" s="121" t="s">
        <v>86</v>
      </c>
      <c r="B59" s="122"/>
      <c r="C59" s="123"/>
      <c r="D59" s="75" t="s">
        <v>87</v>
      </c>
      <c r="E59" s="75"/>
      <c r="F59" s="44"/>
      <c r="G59" s="45" t="str">
        <f>IF(AND(0&lt;G52,G52&lt;50),G52,"")</f>
        <v/>
      </c>
      <c r="H59" s="46"/>
    </row>
    <row r="60" spans="1:8" ht="8.4499999999999993" customHeight="1" x14ac:dyDescent="0.25"/>
    <row r="61" spans="1:8" s="5" customFormat="1" ht="20.25" customHeight="1" x14ac:dyDescent="0.25">
      <c r="B61" s="6"/>
      <c r="C61" s="88" t="s">
        <v>112</v>
      </c>
      <c r="D61" s="88"/>
      <c r="E61" s="88"/>
      <c r="F61" s="88"/>
      <c r="G61" s="88"/>
      <c r="H61" s="6"/>
    </row>
    <row r="62" spans="1:8" s="73" customFormat="1" ht="35.25" customHeight="1" x14ac:dyDescent="0.25">
      <c r="C62" s="89" t="s">
        <v>89</v>
      </c>
      <c r="D62" s="124"/>
      <c r="E62" s="124"/>
      <c r="F62" s="124"/>
      <c r="G62" s="124"/>
      <c r="H62" s="31"/>
    </row>
    <row r="63" spans="1:8" ht="8.25" customHeight="1" x14ac:dyDescent="0.25">
      <c r="D63" s="8"/>
      <c r="E63" s="8"/>
      <c r="F63" s="8"/>
      <c r="G63" s="8"/>
      <c r="H63" s="8"/>
    </row>
    <row r="64" spans="1:8" ht="10.5" customHeight="1" x14ac:dyDescent="0.25"/>
    <row r="65" spans="2:8" ht="9.75" customHeight="1" x14ac:dyDescent="0.25"/>
    <row r="66" spans="2:8" x14ac:dyDescent="0.25">
      <c r="D66" s="86" t="s">
        <v>175</v>
      </c>
      <c r="E66" s="86"/>
      <c r="F66" s="86"/>
    </row>
    <row r="68" spans="2:8" x14ac:dyDescent="0.25">
      <c r="B68" s="125" t="s">
        <v>90</v>
      </c>
      <c r="C68" s="125"/>
      <c r="D68" s="125"/>
      <c r="E68" s="125"/>
      <c r="F68" s="125"/>
    </row>
    <row r="69" spans="2:8" ht="100.9" customHeight="1" x14ac:dyDescent="0.25">
      <c r="B69" s="126" t="s">
        <v>91</v>
      </c>
      <c r="C69" s="127"/>
      <c r="D69" s="127"/>
      <c r="E69" s="127"/>
      <c r="F69" s="127"/>
      <c r="G69" s="128"/>
      <c r="H69" s="48"/>
    </row>
    <row r="70" spans="2:8" ht="30.6" customHeight="1" x14ac:dyDescent="0.25">
      <c r="B70" s="49"/>
      <c r="C70" s="88" t="s">
        <v>112</v>
      </c>
      <c r="D70" s="88"/>
      <c r="E70" s="88"/>
      <c r="F70" s="88"/>
      <c r="G70" s="88"/>
      <c r="H70" s="50"/>
    </row>
    <row r="71" spans="2:8" ht="43.15" customHeight="1" x14ac:dyDescent="0.25">
      <c r="B71" s="31"/>
      <c r="C71" s="118" t="s">
        <v>92</v>
      </c>
      <c r="D71" s="118"/>
      <c r="E71" s="118"/>
      <c r="F71" s="118"/>
      <c r="G71" s="118"/>
      <c r="H71" s="51"/>
    </row>
  </sheetData>
  <mergeCells count="62">
    <mergeCell ref="C70:G70"/>
    <mergeCell ref="C71:G71"/>
    <mergeCell ref="A59:C59"/>
    <mergeCell ref="C61:G61"/>
    <mergeCell ref="C62:G62"/>
    <mergeCell ref="D66:F66"/>
    <mergeCell ref="B68:F68"/>
    <mergeCell ref="B69:G69"/>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70499999999999996" bottom="0.40600000000000003" header="0.13149606299212599" footer="0.2"/>
  <pageSetup paperSize="9" orientation="portrait" r:id="rId1"/>
  <headerFooter>
    <oddFooter>Page &amp;P of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1"/>
  <sheetViews>
    <sheetView topLeftCell="A51" zoomScale="70" zoomScaleNormal="70" workbookViewId="0">
      <selection activeCell="N9" sqref="N9"/>
    </sheetView>
  </sheetViews>
  <sheetFormatPr defaultRowHeight="15.75" x14ac:dyDescent="0.25"/>
  <cols>
    <col min="1" max="1" width="5.42578125" style="80" bestFit="1" customWidth="1"/>
    <col min="2" max="2" width="27.140625" style="4" customWidth="1"/>
    <col min="3" max="3" width="12.42578125" style="80" customWidth="1"/>
    <col min="4" max="4" width="8.7109375" style="80" customWidth="1"/>
    <col min="5" max="5" width="9.7109375" style="80" customWidth="1"/>
    <col min="6" max="6" width="10.42578125" style="80" customWidth="1"/>
    <col min="7" max="7" width="10.5703125" style="80" customWidth="1"/>
    <col min="8" max="8" width="12.28515625" style="80" customWidth="1"/>
    <col min="9" max="256" width="9.140625" style="80"/>
    <col min="257" max="257" width="5.42578125" style="80" bestFit="1" customWidth="1"/>
    <col min="258" max="258" width="27.140625" style="80" customWidth="1"/>
    <col min="259" max="259" width="12.42578125" style="80" customWidth="1"/>
    <col min="260" max="260" width="8.7109375" style="80" customWidth="1"/>
    <col min="261" max="261" width="9.7109375" style="80" customWidth="1"/>
    <col min="262" max="262" width="10.42578125" style="80" customWidth="1"/>
    <col min="263" max="263" width="10.5703125" style="80" customWidth="1"/>
    <col min="264" max="264" width="12.28515625" style="80" customWidth="1"/>
    <col min="265" max="512" width="9.140625" style="80"/>
    <col min="513" max="513" width="5.42578125" style="80" bestFit="1" customWidth="1"/>
    <col min="514" max="514" width="27.140625" style="80" customWidth="1"/>
    <col min="515" max="515" width="12.42578125" style="80" customWidth="1"/>
    <col min="516" max="516" width="8.7109375" style="80" customWidth="1"/>
    <col min="517" max="517" width="9.7109375" style="80" customWidth="1"/>
    <col min="518" max="518" width="10.42578125" style="80" customWidth="1"/>
    <col min="519" max="519" width="10.5703125" style="80" customWidth="1"/>
    <col min="520" max="520" width="12.28515625" style="80" customWidth="1"/>
    <col min="521" max="768" width="9.140625" style="80"/>
    <col min="769" max="769" width="5.42578125" style="80" bestFit="1" customWidth="1"/>
    <col min="770" max="770" width="27.140625" style="80" customWidth="1"/>
    <col min="771" max="771" width="12.42578125" style="80" customWidth="1"/>
    <col min="772" max="772" width="8.7109375" style="80" customWidth="1"/>
    <col min="773" max="773" width="9.7109375" style="80" customWidth="1"/>
    <col min="774" max="774" width="10.42578125" style="80" customWidth="1"/>
    <col min="775" max="775" width="10.5703125" style="80" customWidth="1"/>
    <col min="776" max="776" width="12.28515625" style="80" customWidth="1"/>
    <col min="777" max="1024" width="9.140625" style="80"/>
    <col min="1025" max="1025" width="5.42578125" style="80" bestFit="1" customWidth="1"/>
    <col min="1026" max="1026" width="27.140625" style="80" customWidth="1"/>
    <col min="1027" max="1027" width="12.42578125" style="80" customWidth="1"/>
    <col min="1028" max="1028" width="8.7109375" style="80" customWidth="1"/>
    <col min="1029" max="1029" width="9.7109375" style="80" customWidth="1"/>
    <col min="1030" max="1030" width="10.42578125" style="80" customWidth="1"/>
    <col min="1031" max="1031" width="10.5703125" style="80" customWidth="1"/>
    <col min="1032" max="1032" width="12.28515625" style="80" customWidth="1"/>
    <col min="1033" max="1280" width="9.140625" style="80"/>
    <col min="1281" max="1281" width="5.42578125" style="80" bestFit="1" customWidth="1"/>
    <col min="1282" max="1282" width="27.140625" style="80" customWidth="1"/>
    <col min="1283" max="1283" width="12.42578125" style="80" customWidth="1"/>
    <col min="1284" max="1284" width="8.7109375" style="80" customWidth="1"/>
    <col min="1285" max="1285" width="9.7109375" style="80" customWidth="1"/>
    <col min="1286" max="1286" width="10.42578125" style="80" customWidth="1"/>
    <col min="1287" max="1287" width="10.5703125" style="80" customWidth="1"/>
    <col min="1288" max="1288" width="12.28515625" style="80" customWidth="1"/>
    <col min="1289" max="1536" width="9.140625" style="80"/>
    <col min="1537" max="1537" width="5.42578125" style="80" bestFit="1" customWidth="1"/>
    <col min="1538" max="1538" width="27.140625" style="80" customWidth="1"/>
    <col min="1539" max="1539" width="12.42578125" style="80" customWidth="1"/>
    <col min="1540" max="1540" width="8.7109375" style="80" customWidth="1"/>
    <col min="1541" max="1541" width="9.7109375" style="80" customWidth="1"/>
    <col min="1542" max="1542" width="10.42578125" style="80" customWidth="1"/>
    <col min="1543" max="1543" width="10.5703125" style="80" customWidth="1"/>
    <col min="1544" max="1544" width="12.28515625" style="80" customWidth="1"/>
    <col min="1545" max="1792" width="9.140625" style="80"/>
    <col min="1793" max="1793" width="5.42578125" style="80" bestFit="1" customWidth="1"/>
    <col min="1794" max="1794" width="27.140625" style="80" customWidth="1"/>
    <col min="1795" max="1795" width="12.42578125" style="80" customWidth="1"/>
    <col min="1796" max="1796" width="8.7109375" style="80" customWidth="1"/>
    <col min="1797" max="1797" width="9.7109375" style="80" customWidth="1"/>
    <col min="1798" max="1798" width="10.42578125" style="80" customWidth="1"/>
    <col min="1799" max="1799" width="10.5703125" style="80" customWidth="1"/>
    <col min="1800" max="1800" width="12.28515625" style="80" customWidth="1"/>
    <col min="1801" max="2048" width="9.140625" style="80"/>
    <col min="2049" max="2049" width="5.42578125" style="80" bestFit="1" customWidth="1"/>
    <col min="2050" max="2050" width="27.140625" style="80" customWidth="1"/>
    <col min="2051" max="2051" width="12.42578125" style="80" customWidth="1"/>
    <col min="2052" max="2052" width="8.7109375" style="80" customWidth="1"/>
    <col min="2053" max="2053" width="9.7109375" style="80" customWidth="1"/>
    <col min="2054" max="2054" width="10.42578125" style="80" customWidth="1"/>
    <col min="2055" max="2055" width="10.5703125" style="80" customWidth="1"/>
    <col min="2056" max="2056" width="12.28515625" style="80" customWidth="1"/>
    <col min="2057" max="2304" width="9.140625" style="80"/>
    <col min="2305" max="2305" width="5.42578125" style="80" bestFit="1" customWidth="1"/>
    <col min="2306" max="2306" width="27.140625" style="80" customWidth="1"/>
    <col min="2307" max="2307" width="12.42578125" style="80" customWidth="1"/>
    <col min="2308" max="2308" width="8.7109375" style="80" customWidth="1"/>
    <col min="2309" max="2309" width="9.7109375" style="80" customWidth="1"/>
    <col min="2310" max="2310" width="10.42578125" style="80" customWidth="1"/>
    <col min="2311" max="2311" width="10.5703125" style="80" customWidth="1"/>
    <col min="2312" max="2312" width="12.28515625" style="80" customWidth="1"/>
    <col min="2313" max="2560" width="9.140625" style="80"/>
    <col min="2561" max="2561" width="5.42578125" style="80" bestFit="1" customWidth="1"/>
    <col min="2562" max="2562" width="27.140625" style="80" customWidth="1"/>
    <col min="2563" max="2563" width="12.42578125" style="80" customWidth="1"/>
    <col min="2564" max="2564" width="8.7109375" style="80" customWidth="1"/>
    <col min="2565" max="2565" width="9.7109375" style="80" customWidth="1"/>
    <col min="2566" max="2566" width="10.42578125" style="80" customWidth="1"/>
    <col min="2567" max="2567" width="10.5703125" style="80" customWidth="1"/>
    <col min="2568" max="2568" width="12.28515625" style="80" customWidth="1"/>
    <col min="2569" max="2816" width="9.140625" style="80"/>
    <col min="2817" max="2817" width="5.42578125" style="80" bestFit="1" customWidth="1"/>
    <col min="2818" max="2818" width="27.140625" style="80" customWidth="1"/>
    <col min="2819" max="2819" width="12.42578125" style="80" customWidth="1"/>
    <col min="2820" max="2820" width="8.7109375" style="80" customWidth="1"/>
    <col min="2821" max="2821" width="9.7109375" style="80" customWidth="1"/>
    <col min="2822" max="2822" width="10.42578125" style="80" customWidth="1"/>
    <col min="2823" max="2823" width="10.5703125" style="80" customWidth="1"/>
    <col min="2824" max="2824" width="12.28515625" style="80" customWidth="1"/>
    <col min="2825" max="3072" width="9.140625" style="80"/>
    <col min="3073" max="3073" width="5.42578125" style="80" bestFit="1" customWidth="1"/>
    <col min="3074" max="3074" width="27.140625" style="80" customWidth="1"/>
    <col min="3075" max="3075" width="12.42578125" style="80" customWidth="1"/>
    <col min="3076" max="3076" width="8.7109375" style="80" customWidth="1"/>
    <col min="3077" max="3077" width="9.7109375" style="80" customWidth="1"/>
    <col min="3078" max="3078" width="10.42578125" style="80" customWidth="1"/>
    <col min="3079" max="3079" width="10.5703125" style="80" customWidth="1"/>
    <col min="3080" max="3080" width="12.28515625" style="80" customWidth="1"/>
    <col min="3081" max="3328" width="9.140625" style="80"/>
    <col min="3329" max="3329" width="5.42578125" style="80" bestFit="1" customWidth="1"/>
    <col min="3330" max="3330" width="27.140625" style="80" customWidth="1"/>
    <col min="3331" max="3331" width="12.42578125" style="80" customWidth="1"/>
    <col min="3332" max="3332" width="8.7109375" style="80" customWidth="1"/>
    <col min="3333" max="3333" width="9.7109375" style="80" customWidth="1"/>
    <col min="3334" max="3334" width="10.42578125" style="80" customWidth="1"/>
    <col min="3335" max="3335" width="10.5703125" style="80" customWidth="1"/>
    <col min="3336" max="3336" width="12.28515625" style="80" customWidth="1"/>
    <col min="3337" max="3584" width="9.140625" style="80"/>
    <col min="3585" max="3585" width="5.42578125" style="80" bestFit="1" customWidth="1"/>
    <col min="3586" max="3586" width="27.140625" style="80" customWidth="1"/>
    <col min="3587" max="3587" width="12.42578125" style="80" customWidth="1"/>
    <col min="3588" max="3588" width="8.7109375" style="80" customWidth="1"/>
    <col min="3589" max="3589" width="9.7109375" style="80" customWidth="1"/>
    <col min="3590" max="3590" width="10.42578125" style="80" customWidth="1"/>
    <col min="3591" max="3591" width="10.5703125" style="80" customWidth="1"/>
    <col min="3592" max="3592" width="12.28515625" style="80" customWidth="1"/>
    <col min="3593" max="3840" width="9.140625" style="80"/>
    <col min="3841" max="3841" width="5.42578125" style="80" bestFit="1" customWidth="1"/>
    <col min="3842" max="3842" width="27.140625" style="80" customWidth="1"/>
    <col min="3843" max="3843" width="12.42578125" style="80" customWidth="1"/>
    <col min="3844" max="3844" width="8.7109375" style="80" customWidth="1"/>
    <col min="3845" max="3845" width="9.7109375" style="80" customWidth="1"/>
    <col min="3846" max="3846" width="10.42578125" style="80" customWidth="1"/>
    <col min="3847" max="3847" width="10.5703125" style="80" customWidth="1"/>
    <col min="3848" max="3848" width="12.28515625" style="80" customWidth="1"/>
    <col min="3849" max="4096" width="9.140625" style="80"/>
    <col min="4097" max="4097" width="5.42578125" style="80" bestFit="1" customWidth="1"/>
    <col min="4098" max="4098" width="27.140625" style="80" customWidth="1"/>
    <col min="4099" max="4099" width="12.42578125" style="80" customWidth="1"/>
    <col min="4100" max="4100" width="8.7109375" style="80" customWidth="1"/>
    <col min="4101" max="4101" width="9.7109375" style="80" customWidth="1"/>
    <col min="4102" max="4102" width="10.42578125" style="80" customWidth="1"/>
    <col min="4103" max="4103" width="10.5703125" style="80" customWidth="1"/>
    <col min="4104" max="4104" width="12.28515625" style="80" customWidth="1"/>
    <col min="4105" max="4352" width="9.140625" style="80"/>
    <col min="4353" max="4353" width="5.42578125" style="80" bestFit="1" customWidth="1"/>
    <col min="4354" max="4354" width="27.140625" style="80" customWidth="1"/>
    <col min="4355" max="4355" width="12.42578125" style="80" customWidth="1"/>
    <col min="4356" max="4356" width="8.7109375" style="80" customWidth="1"/>
    <col min="4357" max="4357" width="9.7109375" style="80" customWidth="1"/>
    <col min="4358" max="4358" width="10.42578125" style="80" customWidth="1"/>
    <col min="4359" max="4359" width="10.5703125" style="80" customWidth="1"/>
    <col min="4360" max="4360" width="12.28515625" style="80" customWidth="1"/>
    <col min="4361" max="4608" width="9.140625" style="80"/>
    <col min="4609" max="4609" width="5.42578125" style="80" bestFit="1" customWidth="1"/>
    <col min="4610" max="4610" width="27.140625" style="80" customWidth="1"/>
    <col min="4611" max="4611" width="12.42578125" style="80" customWidth="1"/>
    <col min="4612" max="4612" width="8.7109375" style="80" customWidth="1"/>
    <col min="4613" max="4613" width="9.7109375" style="80" customWidth="1"/>
    <col min="4614" max="4614" width="10.42578125" style="80" customWidth="1"/>
    <col min="4615" max="4615" width="10.5703125" style="80" customWidth="1"/>
    <col min="4616" max="4616" width="12.28515625" style="80" customWidth="1"/>
    <col min="4617" max="4864" width="9.140625" style="80"/>
    <col min="4865" max="4865" width="5.42578125" style="80" bestFit="1" customWidth="1"/>
    <col min="4866" max="4866" width="27.140625" style="80" customWidth="1"/>
    <col min="4867" max="4867" width="12.42578125" style="80" customWidth="1"/>
    <col min="4868" max="4868" width="8.7109375" style="80" customWidth="1"/>
    <col min="4869" max="4869" width="9.7109375" style="80" customWidth="1"/>
    <col min="4870" max="4870" width="10.42578125" style="80" customWidth="1"/>
    <col min="4871" max="4871" width="10.5703125" style="80" customWidth="1"/>
    <col min="4872" max="4872" width="12.28515625" style="80" customWidth="1"/>
    <col min="4873" max="5120" width="9.140625" style="80"/>
    <col min="5121" max="5121" width="5.42578125" style="80" bestFit="1" customWidth="1"/>
    <col min="5122" max="5122" width="27.140625" style="80" customWidth="1"/>
    <col min="5123" max="5123" width="12.42578125" style="80" customWidth="1"/>
    <col min="5124" max="5124" width="8.7109375" style="80" customWidth="1"/>
    <col min="5125" max="5125" width="9.7109375" style="80" customWidth="1"/>
    <col min="5126" max="5126" width="10.42578125" style="80" customWidth="1"/>
    <col min="5127" max="5127" width="10.5703125" style="80" customWidth="1"/>
    <col min="5128" max="5128" width="12.28515625" style="80" customWidth="1"/>
    <col min="5129" max="5376" width="9.140625" style="80"/>
    <col min="5377" max="5377" width="5.42578125" style="80" bestFit="1" customWidth="1"/>
    <col min="5378" max="5378" width="27.140625" style="80" customWidth="1"/>
    <col min="5379" max="5379" width="12.42578125" style="80" customWidth="1"/>
    <col min="5380" max="5380" width="8.7109375" style="80" customWidth="1"/>
    <col min="5381" max="5381" width="9.7109375" style="80" customWidth="1"/>
    <col min="5382" max="5382" width="10.42578125" style="80" customWidth="1"/>
    <col min="5383" max="5383" width="10.5703125" style="80" customWidth="1"/>
    <col min="5384" max="5384" width="12.28515625" style="80" customWidth="1"/>
    <col min="5385" max="5632" width="9.140625" style="80"/>
    <col min="5633" max="5633" width="5.42578125" style="80" bestFit="1" customWidth="1"/>
    <col min="5634" max="5634" width="27.140625" style="80" customWidth="1"/>
    <col min="5635" max="5635" width="12.42578125" style="80" customWidth="1"/>
    <col min="5636" max="5636" width="8.7109375" style="80" customWidth="1"/>
    <col min="5637" max="5637" width="9.7109375" style="80" customWidth="1"/>
    <col min="5638" max="5638" width="10.42578125" style="80" customWidth="1"/>
    <col min="5639" max="5639" width="10.5703125" style="80" customWidth="1"/>
    <col min="5640" max="5640" width="12.28515625" style="80" customWidth="1"/>
    <col min="5641" max="5888" width="9.140625" style="80"/>
    <col min="5889" max="5889" width="5.42578125" style="80" bestFit="1" customWidth="1"/>
    <col min="5890" max="5890" width="27.140625" style="80" customWidth="1"/>
    <col min="5891" max="5891" width="12.42578125" style="80" customWidth="1"/>
    <col min="5892" max="5892" width="8.7109375" style="80" customWidth="1"/>
    <col min="5893" max="5893" width="9.7109375" style="80" customWidth="1"/>
    <col min="5894" max="5894" width="10.42578125" style="80" customWidth="1"/>
    <col min="5895" max="5895" width="10.5703125" style="80" customWidth="1"/>
    <col min="5896" max="5896" width="12.28515625" style="80" customWidth="1"/>
    <col min="5897" max="6144" width="9.140625" style="80"/>
    <col min="6145" max="6145" width="5.42578125" style="80" bestFit="1" customWidth="1"/>
    <col min="6146" max="6146" width="27.140625" style="80" customWidth="1"/>
    <col min="6147" max="6147" width="12.42578125" style="80" customWidth="1"/>
    <col min="6148" max="6148" width="8.7109375" style="80" customWidth="1"/>
    <col min="6149" max="6149" width="9.7109375" style="80" customWidth="1"/>
    <col min="6150" max="6150" width="10.42578125" style="80" customWidth="1"/>
    <col min="6151" max="6151" width="10.5703125" style="80" customWidth="1"/>
    <col min="6152" max="6152" width="12.28515625" style="80" customWidth="1"/>
    <col min="6153" max="6400" width="9.140625" style="80"/>
    <col min="6401" max="6401" width="5.42578125" style="80" bestFit="1" customWidth="1"/>
    <col min="6402" max="6402" width="27.140625" style="80" customWidth="1"/>
    <col min="6403" max="6403" width="12.42578125" style="80" customWidth="1"/>
    <col min="6404" max="6404" width="8.7109375" style="80" customWidth="1"/>
    <col min="6405" max="6405" width="9.7109375" style="80" customWidth="1"/>
    <col min="6406" max="6406" width="10.42578125" style="80" customWidth="1"/>
    <col min="6407" max="6407" width="10.5703125" style="80" customWidth="1"/>
    <col min="6408" max="6408" width="12.28515625" style="80" customWidth="1"/>
    <col min="6409" max="6656" width="9.140625" style="80"/>
    <col min="6657" max="6657" width="5.42578125" style="80" bestFit="1" customWidth="1"/>
    <col min="6658" max="6658" width="27.140625" style="80" customWidth="1"/>
    <col min="6659" max="6659" width="12.42578125" style="80" customWidth="1"/>
    <col min="6660" max="6660" width="8.7109375" style="80" customWidth="1"/>
    <col min="6661" max="6661" width="9.7109375" style="80" customWidth="1"/>
    <col min="6662" max="6662" width="10.42578125" style="80" customWidth="1"/>
    <col min="6663" max="6663" width="10.5703125" style="80" customWidth="1"/>
    <col min="6664" max="6664" width="12.28515625" style="80" customWidth="1"/>
    <col min="6665" max="6912" width="9.140625" style="80"/>
    <col min="6913" max="6913" width="5.42578125" style="80" bestFit="1" customWidth="1"/>
    <col min="6914" max="6914" width="27.140625" style="80" customWidth="1"/>
    <col min="6915" max="6915" width="12.42578125" style="80" customWidth="1"/>
    <col min="6916" max="6916" width="8.7109375" style="80" customWidth="1"/>
    <col min="6917" max="6917" width="9.7109375" style="80" customWidth="1"/>
    <col min="6918" max="6918" width="10.42578125" style="80" customWidth="1"/>
    <col min="6919" max="6919" width="10.5703125" style="80" customWidth="1"/>
    <col min="6920" max="6920" width="12.28515625" style="80" customWidth="1"/>
    <col min="6921" max="7168" width="9.140625" style="80"/>
    <col min="7169" max="7169" width="5.42578125" style="80" bestFit="1" customWidth="1"/>
    <col min="7170" max="7170" width="27.140625" style="80" customWidth="1"/>
    <col min="7171" max="7171" width="12.42578125" style="80" customWidth="1"/>
    <col min="7172" max="7172" width="8.7109375" style="80" customWidth="1"/>
    <col min="7173" max="7173" width="9.7109375" style="80" customWidth="1"/>
    <col min="7174" max="7174" width="10.42578125" style="80" customWidth="1"/>
    <col min="7175" max="7175" width="10.5703125" style="80" customWidth="1"/>
    <col min="7176" max="7176" width="12.28515625" style="80" customWidth="1"/>
    <col min="7177" max="7424" width="9.140625" style="80"/>
    <col min="7425" max="7425" width="5.42578125" style="80" bestFit="1" customWidth="1"/>
    <col min="7426" max="7426" width="27.140625" style="80" customWidth="1"/>
    <col min="7427" max="7427" width="12.42578125" style="80" customWidth="1"/>
    <col min="7428" max="7428" width="8.7109375" style="80" customWidth="1"/>
    <col min="7429" max="7429" width="9.7109375" style="80" customWidth="1"/>
    <col min="7430" max="7430" width="10.42578125" style="80" customWidth="1"/>
    <col min="7431" max="7431" width="10.5703125" style="80" customWidth="1"/>
    <col min="7432" max="7432" width="12.28515625" style="80" customWidth="1"/>
    <col min="7433" max="7680" width="9.140625" style="80"/>
    <col min="7681" max="7681" width="5.42578125" style="80" bestFit="1" customWidth="1"/>
    <col min="7682" max="7682" width="27.140625" style="80" customWidth="1"/>
    <col min="7683" max="7683" width="12.42578125" style="80" customWidth="1"/>
    <col min="7684" max="7684" width="8.7109375" style="80" customWidth="1"/>
    <col min="7685" max="7685" width="9.7109375" style="80" customWidth="1"/>
    <col min="7686" max="7686" width="10.42578125" style="80" customWidth="1"/>
    <col min="7687" max="7687" width="10.5703125" style="80" customWidth="1"/>
    <col min="7688" max="7688" width="12.28515625" style="80" customWidth="1"/>
    <col min="7689" max="7936" width="9.140625" style="80"/>
    <col min="7937" max="7937" width="5.42578125" style="80" bestFit="1" customWidth="1"/>
    <col min="7938" max="7938" width="27.140625" style="80" customWidth="1"/>
    <col min="7939" max="7939" width="12.42578125" style="80" customWidth="1"/>
    <col min="7940" max="7940" width="8.7109375" style="80" customWidth="1"/>
    <col min="7941" max="7941" width="9.7109375" style="80" customWidth="1"/>
    <col min="7942" max="7942" width="10.42578125" style="80" customWidth="1"/>
    <col min="7943" max="7943" width="10.5703125" style="80" customWidth="1"/>
    <col min="7944" max="7944" width="12.28515625" style="80" customWidth="1"/>
    <col min="7945" max="8192" width="9.140625" style="80"/>
    <col min="8193" max="8193" width="5.42578125" style="80" bestFit="1" customWidth="1"/>
    <col min="8194" max="8194" width="27.140625" style="80" customWidth="1"/>
    <col min="8195" max="8195" width="12.42578125" style="80" customWidth="1"/>
    <col min="8196" max="8196" width="8.7109375" style="80" customWidth="1"/>
    <col min="8197" max="8197" width="9.7109375" style="80" customWidth="1"/>
    <col min="8198" max="8198" width="10.42578125" style="80" customWidth="1"/>
    <col min="8199" max="8199" width="10.5703125" style="80" customWidth="1"/>
    <col min="8200" max="8200" width="12.28515625" style="80" customWidth="1"/>
    <col min="8201" max="8448" width="9.140625" style="80"/>
    <col min="8449" max="8449" width="5.42578125" style="80" bestFit="1" customWidth="1"/>
    <col min="8450" max="8450" width="27.140625" style="80" customWidth="1"/>
    <col min="8451" max="8451" width="12.42578125" style="80" customWidth="1"/>
    <col min="8452" max="8452" width="8.7109375" style="80" customWidth="1"/>
    <col min="8453" max="8453" width="9.7109375" style="80" customWidth="1"/>
    <col min="8454" max="8454" width="10.42578125" style="80" customWidth="1"/>
    <col min="8455" max="8455" width="10.5703125" style="80" customWidth="1"/>
    <col min="8456" max="8456" width="12.28515625" style="80" customWidth="1"/>
    <col min="8457" max="8704" width="9.140625" style="80"/>
    <col min="8705" max="8705" width="5.42578125" style="80" bestFit="1" customWidth="1"/>
    <col min="8706" max="8706" width="27.140625" style="80" customWidth="1"/>
    <col min="8707" max="8707" width="12.42578125" style="80" customWidth="1"/>
    <col min="8708" max="8708" width="8.7109375" style="80" customWidth="1"/>
    <col min="8709" max="8709" width="9.7109375" style="80" customWidth="1"/>
    <col min="8710" max="8710" width="10.42578125" style="80" customWidth="1"/>
    <col min="8711" max="8711" width="10.5703125" style="80" customWidth="1"/>
    <col min="8712" max="8712" width="12.28515625" style="80" customWidth="1"/>
    <col min="8713" max="8960" width="9.140625" style="80"/>
    <col min="8961" max="8961" width="5.42578125" style="80" bestFit="1" customWidth="1"/>
    <col min="8962" max="8962" width="27.140625" style="80" customWidth="1"/>
    <col min="8963" max="8963" width="12.42578125" style="80" customWidth="1"/>
    <col min="8964" max="8964" width="8.7109375" style="80" customWidth="1"/>
    <col min="8965" max="8965" width="9.7109375" style="80" customWidth="1"/>
    <col min="8966" max="8966" width="10.42578125" style="80" customWidth="1"/>
    <col min="8967" max="8967" width="10.5703125" style="80" customWidth="1"/>
    <col min="8968" max="8968" width="12.28515625" style="80" customWidth="1"/>
    <col min="8969" max="9216" width="9.140625" style="80"/>
    <col min="9217" max="9217" width="5.42578125" style="80" bestFit="1" customWidth="1"/>
    <col min="9218" max="9218" width="27.140625" style="80" customWidth="1"/>
    <col min="9219" max="9219" width="12.42578125" style="80" customWidth="1"/>
    <col min="9220" max="9220" width="8.7109375" style="80" customWidth="1"/>
    <col min="9221" max="9221" width="9.7109375" style="80" customWidth="1"/>
    <col min="9222" max="9222" width="10.42578125" style="80" customWidth="1"/>
    <col min="9223" max="9223" width="10.5703125" style="80" customWidth="1"/>
    <col min="9224" max="9224" width="12.28515625" style="80" customWidth="1"/>
    <col min="9225" max="9472" width="9.140625" style="80"/>
    <col min="9473" max="9473" width="5.42578125" style="80" bestFit="1" customWidth="1"/>
    <col min="9474" max="9474" width="27.140625" style="80" customWidth="1"/>
    <col min="9475" max="9475" width="12.42578125" style="80" customWidth="1"/>
    <col min="9476" max="9476" width="8.7109375" style="80" customWidth="1"/>
    <col min="9477" max="9477" width="9.7109375" style="80" customWidth="1"/>
    <col min="9478" max="9478" width="10.42578125" style="80" customWidth="1"/>
    <col min="9479" max="9479" width="10.5703125" style="80" customWidth="1"/>
    <col min="9480" max="9480" width="12.28515625" style="80" customWidth="1"/>
    <col min="9481" max="9728" width="9.140625" style="80"/>
    <col min="9729" max="9729" width="5.42578125" style="80" bestFit="1" customWidth="1"/>
    <col min="9730" max="9730" width="27.140625" style="80" customWidth="1"/>
    <col min="9731" max="9731" width="12.42578125" style="80" customWidth="1"/>
    <col min="9732" max="9732" width="8.7109375" style="80" customWidth="1"/>
    <col min="9733" max="9733" width="9.7109375" style="80" customWidth="1"/>
    <col min="9734" max="9734" width="10.42578125" style="80" customWidth="1"/>
    <col min="9735" max="9735" width="10.5703125" style="80" customWidth="1"/>
    <col min="9736" max="9736" width="12.28515625" style="80" customWidth="1"/>
    <col min="9737" max="9984" width="9.140625" style="80"/>
    <col min="9985" max="9985" width="5.42578125" style="80" bestFit="1" customWidth="1"/>
    <col min="9986" max="9986" width="27.140625" style="80" customWidth="1"/>
    <col min="9987" max="9987" width="12.42578125" style="80" customWidth="1"/>
    <col min="9988" max="9988" width="8.7109375" style="80" customWidth="1"/>
    <col min="9989" max="9989" width="9.7109375" style="80" customWidth="1"/>
    <col min="9990" max="9990" width="10.42578125" style="80" customWidth="1"/>
    <col min="9991" max="9991" width="10.5703125" style="80" customWidth="1"/>
    <col min="9992" max="9992" width="12.28515625" style="80" customWidth="1"/>
    <col min="9993" max="10240" width="9.140625" style="80"/>
    <col min="10241" max="10241" width="5.42578125" style="80" bestFit="1" customWidth="1"/>
    <col min="10242" max="10242" width="27.140625" style="80" customWidth="1"/>
    <col min="10243" max="10243" width="12.42578125" style="80" customWidth="1"/>
    <col min="10244" max="10244" width="8.7109375" style="80" customWidth="1"/>
    <col min="10245" max="10245" width="9.7109375" style="80" customWidth="1"/>
    <col min="10246" max="10246" width="10.42578125" style="80" customWidth="1"/>
    <col min="10247" max="10247" width="10.5703125" style="80" customWidth="1"/>
    <col min="10248" max="10248" width="12.28515625" style="80" customWidth="1"/>
    <col min="10249" max="10496" width="9.140625" style="80"/>
    <col min="10497" max="10497" width="5.42578125" style="80" bestFit="1" customWidth="1"/>
    <col min="10498" max="10498" width="27.140625" style="80" customWidth="1"/>
    <col min="10499" max="10499" width="12.42578125" style="80" customWidth="1"/>
    <col min="10500" max="10500" width="8.7109375" style="80" customWidth="1"/>
    <col min="10501" max="10501" width="9.7109375" style="80" customWidth="1"/>
    <col min="10502" max="10502" width="10.42578125" style="80" customWidth="1"/>
    <col min="10503" max="10503" width="10.5703125" style="80" customWidth="1"/>
    <col min="10504" max="10504" width="12.28515625" style="80" customWidth="1"/>
    <col min="10505" max="10752" width="9.140625" style="80"/>
    <col min="10753" max="10753" width="5.42578125" style="80" bestFit="1" customWidth="1"/>
    <col min="10754" max="10754" width="27.140625" style="80" customWidth="1"/>
    <col min="10755" max="10755" width="12.42578125" style="80" customWidth="1"/>
    <col min="10756" max="10756" width="8.7109375" style="80" customWidth="1"/>
    <col min="10757" max="10757" width="9.7109375" style="80" customWidth="1"/>
    <col min="10758" max="10758" width="10.42578125" style="80" customWidth="1"/>
    <col min="10759" max="10759" width="10.5703125" style="80" customWidth="1"/>
    <col min="10760" max="10760" width="12.28515625" style="80" customWidth="1"/>
    <col min="10761" max="11008" width="9.140625" style="80"/>
    <col min="11009" max="11009" width="5.42578125" style="80" bestFit="1" customWidth="1"/>
    <col min="11010" max="11010" width="27.140625" style="80" customWidth="1"/>
    <col min="11011" max="11011" width="12.42578125" style="80" customWidth="1"/>
    <col min="11012" max="11012" width="8.7109375" style="80" customWidth="1"/>
    <col min="11013" max="11013" width="9.7109375" style="80" customWidth="1"/>
    <col min="11014" max="11014" width="10.42578125" style="80" customWidth="1"/>
    <col min="11015" max="11015" width="10.5703125" style="80" customWidth="1"/>
    <col min="11016" max="11016" width="12.28515625" style="80" customWidth="1"/>
    <col min="11017" max="11264" width="9.140625" style="80"/>
    <col min="11265" max="11265" width="5.42578125" style="80" bestFit="1" customWidth="1"/>
    <col min="11266" max="11266" width="27.140625" style="80" customWidth="1"/>
    <col min="11267" max="11267" width="12.42578125" style="80" customWidth="1"/>
    <col min="11268" max="11268" width="8.7109375" style="80" customWidth="1"/>
    <col min="11269" max="11269" width="9.7109375" style="80" customWidth="1"/>
    <col min="11270" max="11270" width="10.42578125" style="80" customWidth="1"/>
    <col min="11271" max="11271" width="10.5703125" style="80" customWidth="1"/>
    <col min="11272" max="11272" width="12.28515625" style="80" customWidth="1"/>
    <col min="11273" max="11520" width="9.140625" style="80"/>
    <col min="11521" max="11521" width="5.42578125" style="80" bestFit="1" customWidth="1"/>
    <col min="11522" max="11522" width="27.140625" style="80" customWidth="1"/>
    <col min="11523" max="11523" width="12.42578125" style="80" customWidth="1"/>
    <col min="11524" max="11524" width="8.7109375" style="80" customWidth="1"/>
    <col min="11525" max="11525" width="9.7109375" style="80" customWidth="1"/>
    <col min="11526" max="11526" width="10.42578125" style="80" customWidth="1"/>
    <col min="11527" max="11527" width="10.5703125" style="80" customWidth="1"/>
    <col min="11528" max="11528" width="12.28515625" style="80" customWidth="1"/>
    <col min="11529" max="11776" width="9.140625" style="80"/>
    <col min="11777" max="11777" width="5.42578125" style="80" bestFit="1" customWidth="1"/>
    <col min="11778" max="11778" width="27.140625" style="80" customWidth="1"/>
    <col min="11779" max="11779" width="12.42578125" style="80" customWidth="1"/>
    <col min="11780" max="11780" width="8.7109375" style="80" customWidth="1"/>
    <col min="11781" max="11781" width="9.7109375" style="80" customWidth="1"/>
    <col min="11782" max="11782" width="10.42578125" style="80" customWidth="1"/>
    <col min="11783" max="11783" width="10.5703125" style="80" customWidth="1"/>
    <col min="11784" max="11784" width="12.28515625" style="80" customWidth="1"/>
    <col min="11785" max="12032" width="9.140625" style="80"/>
    <col min="12033" max="12033" width="5.42578125" style="80" bestFit="1" customWidth="1"/>
    <col min="12034" max="12034" width="27.140625" style="80" customWidth="1"/>
    <col min="12035" max="12035" width="12.42578125" style="80" customWidth="1"/>
    <col min="12036" max="12036" width="8.7109375" style="80" customWidth="1"/>
    <col min="12037" max="12037" width="9.7109375" style="80" customWidth="1"/>
    <col min="12038" max="12038" width="10.42578125" style="80" customWidth="1"/>
    <col min="12039" max="12039" width="10.5703125" style="80" customWidth="1"/>
    <col min="12040" max="12040" width="12.28515625" style="80" customWidth="1"/>
    <col min="12041" max="12288" width="9.140625" style="80"/>
    <col min="12289" max="12289" width="5.42578125" style="80" bestFit="1" customWidth="1"/>
    <col min="12290" max="12290" width="27.140625" style="80" customWidth="1"/>
    <col min="12291" max="12291" width="12.42578125" style="80" customWidth="1"/>
    <col min="12292" max="12292" width="8.7109375" style="80" customWidth="1"/>
    <col min="12293" max="12293" width="9.7109375" style="80" customWidth="1"/>
    <col min="12294" max="12294" width="10.42578125" style="80" customWidth="1"/>
    <col min="12295" max="12295" width="10.5703125" style="80" customWidth="1"/>
    <col min="12296" max="12296" width="12.28515625" style="80" customWidth="1"/>
    <col min="12297" max="12544" width="9.140625" style="80"/>
    <col min="12545" max="12545" width="5.42578125" style="80" bestFit="1" customWidth="1"/>
    <col min="12546" max="12546" width="27.140625" style="80" customWidth="1"/>
    <col min="12547" max="12547" width="12.42578125" style="80" customWidth="1"/>
    <col min="12548" max="12548" width="8.7109375" style="80" customWidth="1"/>
    <col min="12549" max="12549" width="9.7109375" style="80" customWidth="1"/>
    <col min="12550" max="12550" width="10.42578125" style="80" customWidth="1"/>
    <col min="12551" max="12551" width="10.5703125" style="80" customWidth="1"/>
    <col min="12552" max="12552" width="12.28515625" style="80" customWidth="1"/>
    <col min="12553" max="12800" width="9.140625" style="80"/>
    <col min="12801" max="12801" width="5.42578125" style="80" bestFit="1" customWidth="1"/>
    <col min="12802" max="12802" width="27.140625" style="80" customWidth="1"/>
    <col min="12803" max="12803" width="12.42578125" style="80" customWidth="1"/>
    <col min="12804" max="12804" width="8.7109375" style="80" customWidth="1"/>
    <col min="12805" max="12805" width="9.7109375" style="80" customWidth="1"/>
    <col min="12806" max="12806" width="10.42578125" style="80" customWidth="1"/>
    <col min="12807" max="12807" width="10.5703125" style="80" customWidth="1"/>
    <col min="12808" max="12808" width="12.28515625" style="80" customWidth="1"/>
    <col min="12809" max="13056" width="9.140625" style="80"/>
    <col min="13057" max="13057" width="5.42578125" style="80" bestFit="1" customWidth="1"/>
    <col min="13058" max="13058" width="27.140625" style="80" customWidth="1"/>
    <col min="13059" max="13059" width="12.42578125" style="80" customWidth="1"/>
    <col min="13060" max="13060" width="8.7109375" style="80" customWidth="1"/>
    <col min="13061" max="13061" width="9.7109375" style="80" customWidth="1"/>
    <col min="13062" max="13062" width="10.42578125" style="80" customWidth="1"/>
    <col min="13063" max="13063" width="10.5703125" style="80" customWidth="1"/>
    <col min="13064" max="13064" width="12.28515625" style="80" customWidth="1"/>
    <col min="13065" max="13312" width="9.140625" style="80"/>
    <col min="13313" max="13313" width="5.42578125" style="80" bestFit="1" customWidth="1"/>
    <col min="13314" max="13314" width="27.140625" style="80" customWidth="1"/>
    <col min="13315" max="13315" width="12.42578125" style="80" customWidth="1"/>
    <col min="13316" max="13316" width="8.7109375" style="80" customWidth="1"/>
    <col min="13317" max="13317" width="9.7109375" style="80" customWidth="1"/>
    <col min="13318" max="13318" width="10.42578125" style="80" customWidth="1"/>
    <col min="13319" max="13319" width="10.5703125" style="80" customWidth="1"/>
    <col min="13320" max="13320" width="12.28515625" style="80" customWidth="1"/>
    <col min="13321" max="13568" width="9.140625" style="80"/>
    <col min="13569" max="13569" width="5.42578125" style="80" bestFit="1" customWidth="1"/>
    <col min="13570" max="13570" width="27.140625" style="80" customWidth="1"/>
    <col min="13571" max="13571" width="12.42578125" style="80" customWidth="1"/>
    <col min="13572" max="13572" width="8.7109375" style="80" customWidth="1"/>
    <col min="13573" max="13573" width="9.7109375" style="80" customWidth="1"/>
    <col min="13574" max="13574" width="10.42578125" style="80" customWidth="1"/>
    <col min="13575" max="13575" width="10.5703125" style="80" customWidth="1"/>
    <col min="13576" max="13576" width="12.28515625" style="80" customWidth="1"/>
    <col min="13577" max="13824" width="9.140625" style="80"/>
    <col min="13825" max="13825" width="5.42578125" style="80" bestFit="1" customWidth="1"/>
    <col min="13826" max="13826" width="27.140625" style="80" customWidth="1"/>
    <col min="13827" max="13827" width="12.42578125" style="80" customWidth="1"/>
    <col min="13828" max="13828" width="8.7109375" style="80" customWidth="1"/>
    <col min="13829" max="13829" width="9.7109375" style="80" customWidth="1"/>
    <col min="13830" max="13830" width="10.42578125" style="80" customWidth="1"/>
    <col min="13831" max="13831" width="10.5703125" style="80" customWidth="1"/>
    <col min="13832" max="13832" width="12.28515625" style="80" customWidth="1"/>
    <col min="13833" max="14080" width="9.140625" style="80"/>
    <col min="14081" max="14081" width="5.42578125" style="80" bestFit="1" customWidth="1"/>
    <col min="14082" max="14082" width="27.140625" style="80" customWidth="1"/>
    <col min="14083" max="14083" width="12.42578125" style="80" customWidth="1"/>
    <col min="14084" max="14084" width="8.7109375" style="80" customWidth="1"/>
    <col min="14085" max="14085" width="9.7109375" style="80" customWidth="1"/>
    <col min="14086" max="14086" width="10.42578125" style="80" customWidth="1"/>
    <col min="14087" max="14087" width="10.5703125" style="80" customWidth="1"/>
    <col min="14088" max="14088" width="12.28515625" style="80" customWidth="1"/>
    <col min="14089" max="14336" width="9.140625" style="80"/>
    <col min="14337" max="14337" width="5.42578125" style="80" bestFit="1" customWidth="1"/>
    <col min="14338" max="14338" width="27.140625" style="80" customWidth="1"/>
    <col min="14339" max="14339" width="12.42578125" style="80" customWidth="1"/>
    <col min="14340" max="14340" width="8.7109375" style="80" customWidth="1"/>
    <col min="14341" max="14341" width="9.7109375" style="80" customWidth="1"/>
    <col min="14342" max="14342" width="10.42578125" style="80" customWidth="1"/>
    <col min="14343" max="14343" width="10.5703125" style="80" customWidth="1"/>
    <col min="14344" max="14344" width="12.28515625" style="80" customWidth="1"/>
    <col min="14345" max="14592" width="9.140625" style="80"/>
    <col min="14593" max="14593" width="5.42578125" style="80" bestFit="1" customWidth="1"/>
    <col min="14594" max="14594" width="27.140625" style="80" customWidth="1"/>
    <col min="14595" max="14595" width="12.42578125" style="80" customWidth="1"/>
    <col min="14596" max="14596" width="8.7109375" style="80" customWidth="1"/>
    <col min="14597" max="14597" width="9.7109375" style="80" customWidth="1"/>
    <col min="14598" max="14598" width="10.42578125" style="80" customWidth="1"/>
    <col min="14599" max="14599" width="10.5703125" style="80" customWidth="1"/>
    <col min="14600" max="14600" width="12.28515625" style="80" customWidth="1"/>
    <col min="14601" max="14848" width="9.140625" style="80"/>
    <col min="14849" max="14849" width="5.42578125" style="80" bestFit="1" customWidth="1"/>
    <col min="14850" max="14850" width="27.140625" style="80" customWidth="1"/>
    <col min="14851" max="14851" width="12.42578125" style="80" customWidth="1"/>
    <col min="14852" max="14852" width="8.7109375" style="80" customWidth="1"/>
    <col min="14853" max="14853" width="9.7109375" style="80" customWidth="1"/>
    <col min="14854" max="14854" width="10.42578125" style="80" customWidth="1"/>
    <col min="14855" max="14855" width="10.5703125" style="80" customWidth="1"/>
    <col min="14856" max="14856" width="12.28515625" style="80" customWidth="1"/>
    <col min="14857" max="15104" width="9.140625" style="80"/>
    <col min="15105" max="15105" width="5.42578125" style="80" bestFit="1" customWidth="1"/>
    <col min="15106" max="15106" width="27.140625" style="80" customWidth="1"/>
    <col min="15107" max="15107" width="12.42578125" style="80" customWidth="1"/>
    <col min="15108" max="15108" width="8.7109375" style="80" customWidth="1"/>
    <col min="15109" max="15109" width="9.7109375" style="80" customWidth="1"/>
    <col min="15110" max="15110" width="10.42578125" style="80" customWidth="1"/>
    <col min="15111" max="15111" width="10.5703125" style="80" customWidth="1"/>
    <col min="15112" max="15112" width="12.28515625" style="80" customWidth="1"/>
    <col min="15113" max="15360" width="9.140625" style="80"/>
    <col min="15361" max="15361" width="5.42578125" style="80" bestFit="1" customWidth="1"/>
    <col min="15362" max="15362" width="27.140625" style="80" customWidth="1"/>
    <col min="15363" max="15363" width="12.42578125" style="80" customWidth="1"/>
    <col min="15364" max="15364" width="8.7109375" style="80" customWidth="1"/>
    <col min="15365" max="15365" width="9.7109375" style="80" customWidth="1"/>
    <col min="15366" max="15366" width="10.42578125" style="80" customWidth="1"/>
    <col min="15367" max="15367" width="10.5703125" style="80" customWidth="1"/>
    <col min="15368" max="15368" width="12.28515625" style="80" customWidth="1"/>
    <col min="15369" max="15616" width="9.140625" style="80"/>
    <col min="15617" max="15617" width="5.42578125" style="80" bestFit="1" customWidth="1"/>
    <col min="15618" max="15618" width="27.140625" style="80" customWidth="1"/>
    <col min="15619" max="15619" width="12.42578125" style="80" customWidth="1"/>
    <col min="15620" max="15620" width="8.7109375" style="80" customWidth="1"/>
    <col min="15621" max="15621" width="9.7109375" style="80" customWidth="1"/>
    <col min="15622" max="15622" width="10.42578125" style="80" customWidth="1"/>
    <col min="15623" max="15623" width="10.5703125" style="80" customWidth="1"/>
    <col min="15624" max="15624" width="12.28515625" style="80" customWidth="1"/>
    <col min="15625" max="15872" width="9.140625" style="80"/>
    <col min="15873" max="15873" width="5.42578125" style="80" bestFit="1" customWidth="1"/>
    <col min="15874" max="15874" width="27.140625" style="80" customWidth="1"/>
    <col min="15875" max="15875" width="12.42578125" style="80" customWidth="1"/>
    <col min="15876" max="15876" width="8.7109375" style="80" customWidth="1"/>
    <col min="15877" max="15877" width="9.7109375" style="80" customWidth="1"/>
    <col min="15878" max="15878" width="10.42578125" style="80" customWidth="1"/>
    <col min="15879" max="15879" width="10.5703125" style="80" customWidth="1"/>
    <col min="15880" max="15880" width="12.28515625" style="80" customWidth="1"/>
    <col min="15881" max="16128" width="9.140625" style="80"/>
    <col min="16129" max="16129" width="5.42578125" style="80" bestFit="1" customWidth="1"/>
    <col min="16130" max="16130" width="27.140625" style="80" customWidth="1"/>
    <col min="16131" max="16131" width="12.42578125" style="80" customWidth="1"/>
    <col min="16132" max="16132" width="8.7109375" style="80" customWidth="1"/>
    <col min="16133" max="16133" width="9.7109375" style="80" customWidth="1"/>
    <col min="16134" max="16134" width="10.42578125" style="80" customWidth="1"/>
    <col min="16135" max="16135" width="10.5703125" style="80" customWidth="1"/>
    <col min="16136" max="16136" width="12.28515625" style="80" customWidth="1"/>
    <col min="16137" max="16384" width="9.140625" style="80"/>
  </cols>
  <sheetData>
    <row r="1" spans="1:8" x14ac:dyDescent="0.25">
      <c r="H1" s="9" t="s">
        <v>93</v>
      </c>
    </row>
    <row r="2" spans="1:8" s="73" customFormat="1" ht="48.75" customHeight="1" x14ac:dyDescent="0.25">
      <c r="A2" s="89" t="s">
        <v>1</v>
      </c>
      <c r="B2" s="89"/>
      <c r="C2" s="89"/>
      <c r="D2" s="89" t="s">
        <v>2</v>
      </c>
      <c r="E2" s="89"/>
      <c r="F2" s="89"/>
      <c r="G2" s="89"/>
      <c r="H2" s="89"/>
    </row>
    <row r="3" spans="1:8" s="73" customFormat="1" ht="8.25" customHeight="1" x14ac:dyDescent="0.25">
      <c r="A3" s="118"/>
      <c r="B3" s="118"/>
      <c r="D3" s="2"/>
      <c r="E3" s="2"/>
      <c r="F3" s="2"/>
      <c r="G3" s="2"/>
      <c r="H3" s="2"/>
    </row>
    <row r="4" spans="1:8" ht="10.15" customHeight="1" x14ac:dyDescent="0.25">
      <c r="B4" s="80"/>
    </row>
    <row r="5" spans="1:8" ht="39.950000000000003" customHeight="1" x14ac:dyDescent="0.25">
      <c r="A5" s="119" t="s">
        <v>3</v>
      </c>
      <c r="B5" s="119"/>
      <c r="C5" s="119"/>
      <c r="D5" s="119"/>
      <c r="E5" s="119"/>
      <c r="F5" s="119"/>
      <c r="G5" s="119"/>
      <c r="H5" s="119"/>
    </row>
    <row r="6" spans="1:8" ht="11.45" customHeight="1" x14ac:dyDescent="0.25"/>
    <row r="7" spans="1:8" s="77" customFormat="1" ht="25.15" customHeight="1" x14ac:dyDescent="0.25">
      <c r="B7" s="113" t="s">
        <v>176</v>
      </c>
      <c r="C7" s="113"/>
      <c r="D7" s="113"/>
      <c r="E7" s="113"/>
      <c r="F7" s="113"/>
      <c r="G7" s="113"/>
      <c r="H7" s="113"/>
    </row>
    <row r="8" spans="1:8" s="77" customFormat="1" ht="25.15" customHeight="1" x14ac:dyDescent="0.25">
      <c r="B8" s="113" t="s">
        <v>116</v>
      </c>
      <c r="C8" s="113"/>
      <c r="D8" s="113"/>
      <c r="E8" s="113"/>
      <c r="F8" s="113"/>
      <c r="G8" s="113"/>
      <c r="H8" s="113"/>
    </row>
    <row r="9" spans="1:8" s="77" customFormat="1" ht="25.15" customHeight="1" x14ac:dyDescent="0.25">
      <c r="B9" s="113" t="s">
        <v>177</v>
      </c>
      <c r="C9" s="113"/>
      <c r="D9" s="113"/>
      <c r="E9" s="113"/>
      <c r="F9" s="113"/>
      <c r="G9" s="113"/>
      <c r="H9" s="113"/>
    </row>
    <row r="10" spans="1:8" s="77" customFormat="1" ht="20.100000000000001" customHeight="1" x14ac:dyDescent="0.25">
      <c r="B10" s="72"/>
      <c r="C10" s="72"/>
    </row>
    <row r="11" spans="1:8" s="73" customFormat="1" ht="64.5" customHeight="1" x14ac:dyDescent="0.25">
      <c r="A11" s="74" t="s">
        <v>4</v>
      </c>
      <c r="B11" s="114" t="s">
        <v>5</v>
      </c>
      <c r="C11" s="114"/>
      <c r="D11" s="114"/>
      <c r="E11" s="74" t="s">
        <v>6</v>
      </c>
      <c r="F11" s="76" t="s">
        <v>7</v>
      </c>
      <c r="G11" s="76" t="s">
        <v>8</v>
      </c>
      <c r="H11" s="74" t="s">
        <v>9</v>
      </c>
    </row>
    <row r="12" spans="1:8" s="73" customFormat="1" ht="27" customHeight="1" x14ac:dyDescent="0.25">
      <c r="A12" s="16" t="s">
        <v>10</v>
      </c>
      <c r="B12" s="115" t="s">
        <v>11</v>
      </c>
      <c r="C12" s="116"/>
      <c r="D12" s="117"/>
      <c r="E12" s="16" t="s">
        <v>12</v>
      </c>
      <c r="F12" s="16" t="s">
        <v>13</v>
      </c>
      <c r="G12" s="16" t="s">
        <v>14</v>
      </c>
      <c r="H12" s="16" t="s">
        <v>15</v>
      </c>
    </row>
    <row r="13" spans="1:8" s="73" customFormat="1" ht="33" customHeight="1" x14ac:dyDescent="0.25">
      <c r="A13" s="74" t="s">
        <v>16</v>
      </c>
      <c r="B13" s="109" t="s">
        <v>17</v>
      </c>
      <c r="C13" s="109"/>
      <c r="D13" s="109"/>
      <c r="E13" s="17">
        <f>E14+E20</f>
        <v>20</v>
      </c>
      <c r="F13" s="18">
        <f>F14+F20</f>
        <v>20</v>
      </c>
      <c r="G13" s="18">
        <f>G14+G20</f>
        <v>0</v>
      </c>
      <c r="H13" s="74"/>
    </row>
    <row r="14" spans="1:8" s="81" customFormat="1" ht="40.5" customHeight="1" x14ac:dyDescent="0.25">
      <c r="A14" s="75">
        <v>1</v>
      </c>
      <c r="B14" s="109" t="s">
        <v>18</v>
      </c>
      <c r="C14" s="109"/>
      <c r="D14" s="109"/>
      <c r="E14" s="17">
        <f>SUM(E15:E19)</f>
        <v>10</v>
      </c>
      <c r="F14" s="18">
        <f>SUM(F15:F19)</f>
        <v>10</v>
      </c>
      <c r="G14" s="18">
        <f>SUM(G15:G19)</f>
        <v>0</v>
      </c>
      <c r="H14" s="75"/>
    </row>
    <row r="15" spans="1:8" s="81" customFormat="1" ht="39.6" customHeight="1" x14ac:dyDescent="0.25">
      <c r="A15" s="75" t="s">
        <v>19</v>
      </c>
      <c r="B15" s="106" t="s">
        <v>20</v>
      </c>
      <c r="C15" s="107"/>
      <c r="D15" s="108"/>
      <c r="E15" s="75">
        <v>2</v>
      </c>
      <c r="F15" s="75">
        <v>2</v>
      </c>
      <c r="G15" s="75"/>
      <c r="H15" s="75"/>
    </row>
    <row r="16" spans="1:8" s="22" customFormat="1" ht="39.75" customHeight="1" x14ac:dyDescent="0.25">
      <c r="A16" s="75" t="s">
        <v>21</v>
      </c>
      <c r="B16" s="106" t="s">
        <v>22</v>
      </c>
      <c r="C16" s="107"/>
      <c r="D16" s="108"/>
      <c r="E16" s="75">
        <v>2</v>
      </c>
      <c r="F16" s="21">
        <v>2</v>
      </c>
      <c r="G16" s="21"/>
      <c r="H16" s="21"/>
    </row>
    <row r="17" spans="1:8" s="22" customFormat="1" ht="68.25" customHeight="1" x14ac:dyDescent="0.25">
      <c r="A17" s="75" t="s">
        <v>23</v>
      </c>
      <c r="B17" s="106" t="s">
        <v>24</v>
      </c>
      <c r="C17" s="107"/>
      <c r="D17" s="108"/>
      <c r="E17" s="75">
        <v>2</v>
      </c>
      <c r="F17" s="21">
        <v>2</v>
      </c>
      <c r="G17" s="21"/>
      <c r="H17" s="21"/>
    </row>
    <row r="18" spans="1:8" s="22" customFormat="1" ht="35.25" customHeight="1" x14ac:dyDescent="0.25">
      <c r="A18" s="75" t="s">
        <v>25</v>
      </c>
      <c r="B18" s="106" t="s">
        <v>26</v>
      </c>
      <c r="C18" s="107"/>
      <c r="D18" s="108"/>
      <c r="E18" s="75">
        <v>2</v>
      </c>
      <c r="F18" s="21">
        <v>2</v>
      </c>
      <c r="G18" s="21"/>
      <c r="H18" s="21"/>
    </row>
    <row r="19" spans="1:8" s="22" customFormat="1" ht="36.75" customHeight="1" x14ac:dyDescent="0.25">
      <c r="A19" s="75" t="s">
        <v>27</v>
      </c>
      <c r="B19" s="106" t="s">
        <v>28</v>
      </c>
      <c r="C19" s="107"/>
      <c r="D19" s="108"/>
      <c r="E19" s="75">
        <v>2</v>
      </c>
      <c r="F19" s="21">
        <v>2</v>
      </c>
      <c r="G19" s="21"/>
      <c r="H19" s="21"/>
    </row>
    <row r="20" spans="1:8" s="81" customFormat="1" ht="115.5" customHeight="1" x14ac:dyDescent="0.25">
      <c r="A20" s="75">
        <v>2</v>
      </c>
      <c r="B20" s="103" t="s">
        <v>29</v>
      </c>
      <c r="C20" s="104"/>
      <c r="D20" s="105"/>
      <c r="E20" s="17">
        <f>SUM(E21:E25)</f>
        <v>10</v>
      </c>
      <c r="F20" s="18">
        <f>SUM(F21:F25)</f>
        <v>10</v>
      </c>
      <c r="G20" s="18">
        <f>SUM(G21:G25)</f>
        <v>0</v>
      </c>
      <c r="H20" s="75"/>
    </row>
    <row r="21" spans="1:8" s="22" customFormat="1" ht="65.45" customHeight="1" x14ac:dyDescent="0.25">
      <c r="A21" s="75" t="s">
        <v>30</v>
      </c>
      <c r="B21" s="106" t="s">
        <v>31</v>
      </c>
      <c r="C21" s="107"/>
      <c r="D21" s="108"/>
      <c r="E21" s="75">
        <v>2</v>
      </c>
      <c r="F21" s="21">
        <v>2</v>
      </c>
      <c r="G21" s="21"/>
      <c r="H21" s="21"/>
    </row>
    <row r="22" spans="1:8" s="22" customFormat="1" ht="58.15" customHeight="1" x14ac:dyDescent="0.25">
      <c r="A22" s="75" t="s">
        <v>32</v>
      </c>
      <c r="B22" s="106" t="s">
        <v>33</v>
      </c>
      <c r="C22" s="107"/>
      <c r="D22" s="108"/>
      <c r="E22" s="75">
        <v>2</v>
      </c>
      <c r="F22" s="21">
        <v>2</v>
      </c>
      <c r="G22" s="21"/>
      <c r="H22" s="21"/>
    </row>
    <row r="23" spans="1:8" s="22" customFormat="1" ht="52.5" customHeight="1" x14ac:dyDescent="0.25">
      <c r="A23" s="75" t="s">
        <v>34</v>
      </c>
      <c r="B23" s="106" t="s">
        <v>94</v>
      </c>
      <c r="C23" s="107"/>
      <c r="D23" s="108"/>
      <c r="E23" s="75">
        <v>2</v>
      </c>
      <c r="F23" s="21">
        <v>2</v>
      </c>
      <c r="G23" s="21"/>
      <c r="H23" s="21"/>
    </row>
    <row r="24" spans="1:8" s="81" customFormat="1" ht="88.15" customHeight="1" x14ac:dyDescent="0.25">
      <c r="A24" s="75" t="s">
        <v>36</v>
      </c>
      <c r="B24" s="106" t="s">
        <v>37</v>
      </c>
      <c r="C24" s="107"/>
      <c r="D24" s="108"/>
      <c r="E24" s="75">
        <v>2</v>
      </c>
      <c r="F24" s="75">
        <v>2</v>
      </c>
      <c r="G24" s="75"/>
      <c r="H24" s="75"/>
    </row>
    <row r="25" spans="1:8" s="81" customFormat="1" ht="81.599999999999994" customHeight="1" x14ac:dyDescent="0.25">
      <c r="A25" s="75" t="s">
        <v>38</v>
      </c>
      <c r="B25" s="106" t="s">
        <v>39</v>
      </c>
      <c r="C25" s="107"/>
      <c r="D25" s="108"/>
      <c r="E25" s="75">
        <v>2</v>
      </c>
      <c r="F25" s="75">
        <v>2</v>
      </c>
      <c r="G25" s="75"/>
      <c r="H25" s="75"/>
    </row>
    <row r="26" spans="1:8" s="73" customFormat="1" ht="21" customHeight="1" x14ac:dyDescent="0.25">
      <c r="A26" s="74" t="s">
        <v>40</v>
      </c>
      <c r="B26" s="110" t="s">
        <v>41</v>
      </c>
      <c r="C26" s="111"/>
      <c r="D26" s="112"/>
      <c r="E26" s="17">
        <f>E27+E33+E39</f>
        <v>30</v>
      </c>
      <c r="F26" s="18">
        <f>F27+F33+F39</f>
        <v>26</v>
      </c>
      <c r="G26" s="18">
        <f>G27+G33+G39</f>
        <v>0</v>
      </c>
      <c r="H26" s="74"/>
    </row>
    <row r="27" spans="1:8" s="81" customFormat="1" ht="76.150000000000006" customHeight="1" x14ac:dyDescent="0.25">
      <c r="A27" s="75">
        <v>1</v>
      </c>
      <c r="B27" s="109" t="s">
        <v>95</v>
      </c>
      <c r="C27" s="109"/>
      <c r="D27" s="109"/>
      <c r="E27" s="17">
        <f>SUM(E28:E32)</f>
        <v>10</v>
      </c>
      <c r="F27" s="18">
        <f>SUM(F28:F32)</f>
        <v>8</v>
      </c>
      <c r="G27" s="18">
        <f>SUM(G28:G32)</f>
        <v>0</v>
      </c>
      <c r="H27" s="75"/>
    </row>
    <row r="28" spans="1:8" s="22" customFormat="1" ht="43.9" customHeight="1" x14ac:dyDescent="0.25">
      <c r="A28" s="75" t="s">
        <v>19</v>
      </c>
      <c r="B28" s="106" t="s">
        <v>96</v>
      </c>
      <c r="C28" s="107"/>
      <c r="D28" s="108"/>
      <c r="E28" s="75">
        <v>2</v>
      </c>
      <c r="F28" s="21">
        <v>2</v>
      </c>
      <c r="G28" s="21"/>
      <c r="H28" s="21"/>
    </row>
    <row r="29" spans="1:8" s="22" customFormat="1" ht="48.75" customHeight="1" x14ac:dyDescent="0.25">
      <c r="A29" s="75" t="s">
        <v>21</v>
      </c>
      <c r="B29" s="106" t="s">
        <v>97</v>
      </c>
      <c r="C29" s="107"/>
      <c r="D29" s="108"/>
      <c r="E29" s="75">
        <v>2</v>
      </c>
      <c r="F29" s="21">
        <v>1</v>
      </c>
      <c r="G29" s="21"/>
      <c r="H29" s="21"/>
    </row>
    <row r="30" spans="1:8" s="22" customFormat="1" ht="45.6" customHeight="1" x14ac:dyDescent="0.25">
      <c r="A30" s="75" t="s">
        <v>23</v>
      </c>
      <c r="B30" s="106" t="s">
        <v>98</v>
      </c>
      <c r="C30" s="107"/>
      <c r="D30" s="108"/>
      <c r="E30" s="75">
        <v>2</v>
      </c>
      <c r="F30" s="21">
        <v>2</v>
      </c>
      <c r="G30" s="21"/>
      <c r="H30" s="21"/>
    </row>
    <row r="31" spans="1:8" s="22" customFormat="1" ht="76.150000000000006" customHeight="1" x14ac:dyDescent="0.25">
      <c r="A31" s="75" t="s">
        <v>25</v>
      </c>
      <c r="B31" s="106" t="s">
        <v>99</v>
      </c>
      <c r="C31" s="107"/>
      <c r="D31" s="108"/>
      <c r="E31" s="75">
        <v>2</v>
      </c>
      <c r="F31" s="21">
        <v>2</v>
      </c>
      <c r="G31" s="82"/>
      <c r="H31" s="21"/>
    </row>
    <row r="32" spans="1:8" s="22" customFormat="1" ht="96" customHeight="1" x14ac:dyDescent="0.25">
      <c r="A32" s="75" t="s">
        <v>27</v>
      </c>
      <c r="B32" s="106" t="s">
        <v>47</v>
      </c>
      <c r="C32" s="107"/>
      <c r="D32" s="108"/>
      <c r="E32" s="75">
        <v>2</v>
      </c>
      <c r="F32" s="21">
        <v>1</v>
      </c>
      <c r="G32" s="21"/>
      <c r="H32" s="21"/>
    </row>
    <row r="33" spans="1:8" s="81" customFormat="1" ht="106.15" customHeight="1" x14ac:dyDescent="0.25">
      <c r="A33" s="75">
        <v>2</v>
      </c>
      <c r="B33" s="109" t="s">
        <v>100</v>
      </c>
      <c r="C33" s="109"/>
      <c r="D33" s="109"/>
      <c r="E33" s="17">
        <f>SUM(E34:E38)</f>
        <v>10</v>
      </c>
      <c r="F33" s="18">
        <f>SUM(F34:F38)</f>
        <v>10</v>
      </c>
      <c r="G33" s="18">
        <f>SUM(G34:G38)</f>
        <v>0</v>
      </c>
      <c r="H33" s="75"/>
    </row>
    <row r="34" spans="1:8" s="22" customFormat="1" ht="64.150000000000006" customHeight="1" x14ac:dyDescent="0.25">
      <c r="A34" s="75" t="s">
        <v>30</v>
      </c>
      <c r="B34" s="106" t="s">
        <v>101</v>
      </c>
      <c r="C34" s="107"/>
      <c r="D34" s="108"/>
      <c r="E34" s="75">
        <v>2</v>
      </c>
      <c r="F34" s="21">
        <v>2</v>
      </c>
      <c r="G34" s="21"/>
      <c r="H34" s="21"/>
    </row>
    <row r="35" spans="1:8" s="22" customFormat="1" ht="58.5" customHeight="1" x14ac:dyDescent="0.25">
      <c r="A35" s="75" t="s">
        <v>32</v>
      </c>
      <c r="B35" s="106" t="s">
        <v>102</v>
      </c>
      <c r="C35" s="107"/>
      <c r="D35" s="108"/>
      <c r="E35" s="75">
        <v>2</v>
      </c>
      <c r="F35" s="21">
        <v>2</v>
      </c>
      <c r="G35" s="83"/>
      <c r="H35" s="21"/>
    </row>
    <row r="36" spans="1:8" s="22" customFormat="1" ht="41.45" customHeight="1" x14ac:dyDescent="0.25">
      <c r="A36" s="75" t="s">
        <v>34</v>
      </c>
      <c r="B36" s="106" t="s">
        <v>103</v>
      </c>
      <c r="C36" s="107"/>
      <c r="D36" s="108"/>
      <c r="E36" s="75">
        <v>2</v>
      </c>
      <c r="F36" s="21">
        <v>2</v>
      </c>
      <c r="G36" s="21"/>
      <c r="H36" s="21"/>
    </row>
    <row r="37" spans="1:8" s="22" customFormat="1" ht="47.45" customHeight="1" x14ac:dyDescent="0.25">
      <c r="A37" s="75" t="s">
        <v>36</v>
      </c>
      <c r="B37" s="106" t="s">
        <v>104</v>
      </c>
      <c r="C37" s="107"/>
      <c r="D37" s="108"/>
      <c r="E37" s="75">
        <v>2</v>
      </c>
      <c r="F37" s="21">
        <v>2</v>
      </c>
      <c r="G37" s="21"/>
      <c r="H37" s="21"/>
    </row>
    <row r="38" spans="1:8" s="22" customFormat="1" ht="55.5" customHeight="1" x14ac:dyDescent="0.25">
      <c r="A38" s="75" t="s">
        <v>38</v>
      </c>
      <c r="B38" s="106" t="s">
        <v>105</v>
      </c>
      <c r="C38" s="107"/>
      <c r="D38" s="108"/>
      <c r="E38" s="75">
        <v>2</v>
      </c>
      <c r="F38" s="21">
        <v>2</v>
      </c>
      <c r="G38" s="83"/>
      <c r="H38" s="21"/>
    </row>
    <row r="39" spans="1:8" s="81" customFormat="1" ht="53.25" customHeight="1" x14ac:dyDescent="0.25">
      <c r="A39" s="75">
        <v>3</v>
      </c>
      <c r="B39" s="109" t="s">
        <v>54</v>
      </c>
      <c r="C39" s="109"/>
      <c r="D39" s="109"/>
      <c r="E39" s="17">
        <f>SUM(E40:E44)</f>
        <v>10</v>
      </c>
      <c r="F39" s="18">
        <f>SUM(F40:F44)</f>
        <v>8</v>
      </c>
      <c r="G39" s="18">
        <f>SUM(G40:G44)</f>
        <v>0</v>
      </c>
      <c r="H39" s="75"/>
    </row>
    <row r="40" spans="1:8" s="22" customFormat="1" ht="54" customHeight="1" x14ac:dyDescent="0.25">
      <c r="A40" s="75" t="s">
        <v>55</v>
      </c>
      <c r="B40" s="106" t="s">
        <v>106</v>
      </c>
      <c r="C40" s="107"/>
      <c r="D40" s="108"/>
      <c r="E40" s="75">
        <v>2</v>
      </c>
      <c r="F40" s="21">
        <v>1</v>
      </c>
      <c r="G40" s="21"/>
      <c r="H40" s="21"/>
    </row>
    <row r="41" spans="1:8" s="22" customFormat="1" ht="30" customHeight="1" x14ac:dyDescent="0.25">
      <c r="A41" s="75" t="s">
        <v>57</v>
      </c>
      <c r="B41" s="106" t="s">
        <v>107</v>
      </c>
      <c r="C41" s="107"/>
      <c r="D41" s="108"/>
      <c r="E41" s="75">
        <v>2</v>
      </c>
      <c r="F41" s="21">
        <v>2</v>
      </c>
      <c r="G41" s="21"/>
      <c r="H41" s="21"/>
    </row>
    <row r="42" spans="1:8" s="22" customFormat="1" ht="47.45" customHeight="1" x14ac:dyDescent="0.25">
      <c r="A42" s="75" t="s">
        <v>59</v>
      </c>
      <c r="B42" s="106" t="s">
        <v>108</v>
      </c>
      <c r="C42" s="107"/>
      <c r="D42" s="108"/>
      <c r="E42" s="75">
        <v>2</v>
      </c>
      <c r="F42" s="21">
        <v>2</v>
      </c>
      <c r="G42" s="82"/>
      <c r="H42" s="21"/>
    </row>
    <row r="43" spans="1:8" s="22" customFormat="1" ht="63" customHeight="1" x14ac:dyDescent="0.25">
      <c r="A43" s="75" t="s">
        <v>61</v>
      </c>
      <c r="B43" s="106" t="s">
        <v>109</v>
      </c>
      <c r="C43" s="107"/>
      <c r="D43" s="108"/>
      <c r="E43" s="75">
        <v>2</v>
      </c>
      <c r="F43" s="21">
        <v>2</v>
      </c>
      <c r="G43" s="21"/>
      <c r="H43" s="21"/>
    </row>
    <row r="44" spans="1:8" s="22" customFormat="1" ht="63" customHeight="1" x14ac:dyDescent="0.25">
      <c r="A44" s="75" t="s">
        <v>63</v>
      </c>
      <c r="B44" s="106" t="s">
        <v>110</v>
      </c>
      <c r="C44" s="107"/>
      <c r="D44" s="108"/>
      <c r="E44" s="75">
        <v>2</v>
      </c>
      <c r="F44" s="21">
        <v>1</v>
      </c>
      <c r="G44" s="21"/>
      <c r="H44" s="21"/>
    </row>
    <row r="45" spans="1:8" s="73" customFormat="1" ht="52.5" customHeight="1" x14ac:dyDescent="0.25">
      <c r="A45" s="74" t="s">
        <v>65</v>
      </c>
      <c r="B45" s="103" t="s">
        <v>66</v>
      </c>
      <c r="C45" s="104"/>
      <c r="D45" s="105"/>
      <c r="E45" s="17">
        <v>50</v>
      </c>
      <c r="F45" s="18">
        <f>SUM(F46:F51)</f>
        <v>50</v>
      </c>
      <c r="G45" s="18">
        <f>SUM(G46:G51)</f>
        <v>0</v>
      </c>
      <c r="H45" s="74"/>
    </row>
    <row r="46" spans="1:8" s="81" customFormat="1" ht="30" customHeight="1" x14ac:dyDescent="0.25">
      <c r="A46" s="75"/>
      <c r="B46" s="95" t="s">
        <v>67</v>
      </c>
      <c r="C46" s="96"/>
      <c r="D46" s="97"/>
      <c r="E46" s="75">
        <v>50</v>
      </c>
      <c r="F46" s="75">
        <v>50</v>
      </c>
      <c r="G46" s="75"/>
      <c r="H46" s="75"/>
    </row>
    <row r="47" spans="1:8" s="81" customFormat="1" ht="30" customHeight="1" x14ac:dyDescent="0.25">
      <c r="A47" s="75"/>
      <c r="B47" s="95" t="s">
        <v>68</v>
      </c>
      <c r="C47" s="96"/>
      <c r="D47" s="97"/>
      <c r="E47" s="75">
        <v>45</v>
      </c>
      <c r="F47" s="75"/>
      <c r="G47" s="75"/>
      <c r="H47" s="75"/>
    </row>
    <row r="48" spans="1:8" s="81" customFormat="1" ht="30" customHeight="1" x14ac:dyDescent="0.25">
      <c r="A48" s="75"/>
      <c r="B48" s="95" t="s">
        <v>69</v>
      </c>
      <c r="C48" s="96"/>
      <c r="D48" s="97"/>
      <c r="E48" s="75">
        <v>40</v>
      </c>
      <c r="F48" s="75"/>
      <c r="G48" s="75"/>
      <c r="H48" s="75"/>
    </row>
    <row r="49" spans="1:8" s="81" customFormat="1" ht="30" customHeight="1" x14ac:dyDescent="0.25">
      <c r="A49" s="75"/>
      <c r="B49" s="95" t="s">
        <v>70</v>
      </c>
      <c r="C49" s="96"/>
      <c r="D49" s="97"/>
      <c r="E49" s="75">
        <v>30</v>
      </c>
      <c r="F49" s="75"/>
      <c r="G49" s="75"/>
      <c r="H49" s="75"/>
    </row>
    <row r="50" spans="1:8" s="81" customFormat="1" ht="30" customHeight="1" x14ac:dyDescent="0.25">
      <c r="A50" s="75"/>
      <c r="B50" s="95" t="s">
        <v>71</v>
      </c>
      <c r="C50" s="96"/>
      <c r="D50" s="97"/>
      <c r="E50" s="75">
        <v>25</v>
      </c>
      <c r="F50" s="75"/>
      <c r="G50" s="75"/>
      <c r="H50" s="75"/>
    </row>
    <row r="51" spans="1:8" s="81" customFormat="1" ht="30" customHeight="1" x14ac:dyDescent="0.25">
      <c r="A51" s="75"/>
      <c r="B51" s="95" t="s">
        <v>72</v>
      </c>
      <c r="C51" s="96"/>
      <c r="D51" s="97"/>
      <c r="E51" s="75">
        <v>0</v>
      </c>
      <c r="F51" s="75"/>
      <c r="G51" s="75"/>
      <c r="H51" s="75"/>
    </row>
    <row r="52" spans="1:8" s="73" customFormat="1" ht="30" customHeight="1" x14ac:dyDescent="0.25">
      <c r="A52" s="74"/>
      <c r="B52" s="98" t="s">
        <v>73</v>
      </c>
      <c r="C52" s="99"/>
      <c r="D52" s="100"/>
      <c r="E52" s="74">
        <f>E13+E26+E45</f>
        <v>100</v>
      </c>
      <c r="F52" s="23">
        <f>F13+F26+F45</f>
        <v>96</v>
      </c>
      <c r="G52" s="23">
        <f>G13+G26+G45</f>
        <v>0</v>
      </c>
      <c r="H52" s="74"/>
    </row>
    <row r="53" spans="1:8" ht="9.75" customHeight="1" x14ac:dyDescent="0.25">
      <c r="C53" s="4"/>
      <c r="D53" s="4"/>
    </row>
    <row r="54" spans="1:8" ht="20.25" customHeight="1" x14ac:dyDescent="0.25">
      <c r="B54" s="101" t="s">
        <v>74</v>
      </c>
      <c r="C54" s="101"/>
      <c r="D54" s="101"/>
    </row>
    <row r="55" spans="1:8" s="77" customFormat="1" ht="78" customHeight="1" x14ac:dyDescent="0.25">
      <c r="A55" s="129" t="s">
        <v>75</v>
      </c>
      <c r="B55" s="130"/>
      <c r="C55" s="131"/>
      <c r="D55" s="76" t="s">
        <v>76</v>
      </c>
      <c r="E55" s="76" t="s">
        <v>77</v>
      </c>
      <c r="F55" s="78" t="s">
        <v>111</v>
      </c>
      <c r="G55" s="76" t="s">
        <v>79</v>
      </c>
      <c r="H55" s="79"/>
    </row>
    <row r="56" spans="1:8" ht="34.5" customHeight="1" x14ac:dyDescent="0.25">
      <c r="A56" s="121" t="s">
        <v>80</v>
      </c>
      <c r="B56" s="122"/>
      <c r="C56" s="123"/>
      <c r="D56" s="75" t="s">
        <v>81</v>
      </c>
      <c r="E56" s="75" t="s">
        <v>118</v>
      </c>
      <c r="F56" s="44"/>
      <c r="G56" s="45" t="str">
        <f>IF(AND(80&lt;=G52,G52&lt;100),G52,"")</f>
        <v/>
      </c>
      <c r="H56" s="46"/>
    </row>
    <row r="57" spans="1:8" ht="54.6" customHeight="1" x14ac:dyDescent="0.25">
      <c r="A57" s="121" t="s">
        <v>82</v>
      </c>
      <c r="B57" s="122"/>
      <c r="C57" s="123"/>
      <c r="D57" s="75" t="s">
        <v>83</v>
      </c>
      <c r="E57" s="75"/>
      <c r="F57" s="44"/>
      <c r="G57" s="45" t="str">
        <f>IF(AND(65&lt;=G52,G52&lt;80),G52,"")</f>
        <v/>
      </c>
      <c r="H57" s="46"/>
    </row>
    <row r="58" spans="1:8" ht="51.6" customHeight="1" x14ac:dyDescent="0.25">
      <c r="A58" s="121" t="s">
        <v>84</v>
      </c>
      <c r="B58" s="122"/>
      <c r="C58" s="123"/>
      <c r="D58" s="75" t="s">
        <v>85</v>
      </c>
      <c r="E58" s="75"/>
      <c r="F58" s="44"/>
      <c r="G58" s="45" t="str">
        <f>IF(AND(50&lt;=G52,G52&lt;65),G52,"")</f>
        <v/>
      </c>
      <c r="H58" s="46"/>
    </row>
    <row r="59" spans="1:8" ht="39.6" customHeight="1" x14ac:dyDescent="0.25">
      <c r="A59" s="121" t="s">
        <v>86</v>
      </c>
      <c r="B59" s="122"/>
      <c r="C59" s="123"/>
      <c r="D59" s="75" t="s">
        <v>87</v>
      </c>
      <c r="E59" s="75"/>
      <c r="F59" s="44"/>
      <c r="G59" s="45" t="str">
        <f>IF(AND(0&lt;G52,G52&lt;50),G52,"")</f>
        <v/>
      </c>
      <c r="H59" s="46"/>
    </row>
    <row r="60" spans="1:8" ht="8.4499999999999993" customHeight="1" x14ac:dyDescent="0.25"/>
    <row r="61" spans="1:8" s="5" customFormat="1" ht="20.25" customHeight="1" x14ac:dyDescent="0.25">
      <c r="B61" s="6"/>
      <c r="C61" s="88" t="s">
        <v>112</v>
      </c>
      <c r="D61" s="88"/>
      <c r="E61" s="88"/>
      <c r="F61" s="88"/>
      <c r="G61" s="88"/>
      <c r="H61" s="6"/>
    </row>
    <row r="62" spans="1:8" s="73" customFormat="1" ht="35.25" customHeight="1" x14ac:dyDescent="0.25">
      <c r="C62" s="89" t="s">
        <v>89</v>
      </c>
      <c r="D62" s="124"/>
      <c r="E62" s="124"/>
      <c r="F62" s="124"/>
      <c r="G62" s="124"/>
      <c r="H62" s="31"/>
    </row>
    <row r="63" spans="1:8" x14ac:dyDescent="0.25">
      <c r="D63" s="8"/>
      <c r="E63" s="8"/>
      <c r="F63" s="8"/>
      <c r="G63" s="8"/>
      <c r="H63" s="8"/>
    </row>
    <row r="66" spans="2:8" ht="16.5" x14ac:dyDescent="0.25">
      <c r="D66" s="118" t="s">
        <v>178</v>
      </c>
      <c r="E66" s="118"/>
      <c r="F66" s="118"/>
    </row>
    <row r="68" spans="2:8" x14ac:dyDescent="0.25">
      <c r="B68" s="125" t="s">
        <v>90</v>
      </c>
      <c r="C68" s="125"/>
      <c r="D68" s="125"/>
      <c r="E68" s="125"/>
      <c r="F68" s="125"/>
    </row>
    <row r="69" spans="2:8" ht="100.9" customHeight="1" x14ac:dyDescent="0.25">
      <c r="B69" s="126" t="s">
        <v>91</v>
      </c>
      <c r="C69" s="127"/>
      <c r="D69" s="127"/>
      <c r="E69" s="127"/>
      <c r="F69" s="127"/>
      <c r="G69" s="128"/>
      <c r="H69" s="48"/>
    </row>
    <row r="70" spans="2:8" ht="30.6" customHeight="1" x14ac:dyDescent="0.25">
      <c r="B70" s="49"/>
      <c r="C70" s="88" t="s">
        <v>112</v>
      </c>
      <c r="D70" s="88"/>
      <c r="E70" s="88"/>
      <c r="F70" s="88"/>
      <c r="G70" s="88"/>
      <c r="H70" s="50"/>
    </row>
    <row r="71" spans="2:8" ht="43.15" customHeight="1" x14ac:dyDescent="0.25">
      <c r="B71" s="31"/>
      <c r="C71" s="118" t="s">
        <v>92</v>
      </c>
      <c r="D71" s="118"/>
      <c r="E71" s="118"/>
      <c r="F71" s="118"/>
      <c r="G71" s="118"/>
      <c r="H71" s="51"/>
    </row>
  </sheetData>
  <mergeCells count="62">
    <mergeCell ref="C70:G70"/>
    <mergeCell ref="C71:G71"/>
    <mergeCell ref="A59:C59"/>
    <mergeCell ref="C61:G61"/>
    <mergeCell ref="C62:G62"/>
    <mergeCell ref="D66:F66"/>
    <mergeCell ref="B68:F68"/>
    <mergeCell ref="B69:G69"/>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1"/>
  <sheetViews>
    <sheetView topLeftCell="A45" zoomScale="70" zoomScaleNormal="70" workbookViewId="0">
      <selection activeCell="N9" sqref="N9"/>
    </sheetView>
  </sheetViews>
  <sheetFormatPr defaultRowHeight="15.75" x14ac:dyDescent="0.25"/>
  <cols>
    <col min="1" max="1" width="5.42578125" style="80" bestFit="1" customWidth="1"/>
    <col min="2" max="2" width="27.140625" style="4" customWidth="1"/>
    <col min="3" max="3" width="12.42578125" style="80" customWidth="1"/>
    <col min="4" max="4" width="8.7109375" style="80" customWidth="1"/>
    <col min="5" max="5" width="9.7109375" style="80" customWidth="1"/>
    <col min="6" max="6" width="10.42578125" style="80" customWidth="1"/>
    <col min="7" max="7" width="10.5703125" style="80" customWidth="1"/>
    <col min="8" max="8" width="13.85546875" style="80" customWidth="1"/>
    <col min="9" max="256" width="9.140625" style="80"/>
    <col min="257" max="257" width="5.42578125" style="80" bestFit="1" customWidth="1"/>
    <col min="258" max="258" width="27.140625" style="80" customWidth="1"/>
    <col min="259" max="259" width="12.42578125" style="80" customWidth="1"/>
    <col min="260" max="260" width="8.7109375" style="80" customWidth="1"/>
    <col min="261" max="261" width="9.7109375" style="80" customWidth="1"/>
    <col min="262" max="262" width="10.42578125" style="80" customWidth="1"/>
    <col min="263" max="263" width="10.5703125" style="80" customWidth="1"/>
    <col min="264" max="264" width="13.85546875" style="80" customWidth="1"/>
    <col min="265" max="512" width="9.140625" style="80"/>
    <col min="513" max="513" width="5.42578125" style="80" bestFit="1" customWidth="1"/>
    <col min="514" max="514" width="27.140625" style="80" customWidth="1"/>
    <col min="515" max="515" width="12.42578125" style="80" customWidth="1"/>
    <col min="516" max="516" width="8.7109375" style="80" customWidth="1"/>
    <col min="517" max="517" width="9.7109375" style="80" customWidth="1"/>
    <col min="518" max="518" width="10.42578125" style="80" customWidth="1"/>
    <col min="519" max="519" width="10.5703125" style="80" customWidth="1"/>
    <col min="520" max="520" width="13.85546875" style="80" customWidth="1"/>
    <col min="521" max="768" width="9.140625" style="80"/>
    <col min="769" max="769" width="5.42578125" style="80" bestFit="1" customWidth="1"/>
    <col min="770" max="770" width="27.140625" style="80" customWidth="1"/>
    <col min="771" max="771" width="12.42578125" style="80" customWidth="1"/>
    <col min="772" max="772" width="8.7109375" style="80" customWidth="1"/>
    <col min="773" max="773" width="9.7109375" style="80" customWidth="1"/>
    <col min="774" max="774" width="10.42578125" style="80" customWidth="1"/>
    <col min="775" max="775" width="10.5703125" style="80" customWidth="1"/>
    <col min="776" max="776" width="13.85546875" style="80" customWidth="1"/>
    <col min="777" max="1024" width="9.140625" style="80"/>
    <col min="1025" max="1025" width="5.42578125" style="80" bestFit="1" customWidth="1"/>
    <col min="1026" max="1026" width="27.140625" style="80" customWidth="1"/>
    <col min="1027" max="1027" width="12.42578125" style="80" customWidth="1"/>
    <col min="1028" max="1028" width="8.7109375" style="80" customWidth="1"/>
    <col min="1029" max="1029" width="9.7109375" style="80" customWidth="1"/>
    <col min="1030" max="1030" width="10.42578125" style="80" customWidth="1"/>
    <col min="1031" max="1031" width="10.5703125" style="80" customWidth="1"/>
    <col min="1032" max="1032" width="13.85546875" style="80" customWidth="1"/>
    <col min="1033" max="1280" width="9.140625" style="80"/>
    <col min="1281" max="1281" width="5.42578125" style="80" bestFit="1" customWidth="1"/>
    <col min="1282" max="1282" width="27.140625" style="80" customWidth="1"/>
    <col min="1283" max="1283" width="12.42578125" style="80" customWidth="1"/>
    <col min="1284" max="1284" width="8.7109375" style="80" customWidth="1"/>
    <col min="1285" max="1285" width="9.7109375" style="80" customWidth="1"/>
    <col min="1286" max="1286" width="10.42578125" style="80" customWidth="1"/>
    <col min="1287" max="1287" width="10.5703125" style="80" customWidth="1"/>
    <col min="1288" max="1288" width="13.85546875" style="80" customWidth="1"/>
    <col min="1289" max="1536" width="9.140625" style="80"/>
    <col min="1537" max="1537" width="5.42578125" style="80" bestFit="1" customWidth="1"/>
    <col min="1538" max="1538" width="27.140625" style="80" customWidth="1"/>
    <col min="1539" max="1539" width="12.42578125" style="80" customWidth="1"/>
    <col min="1540" max="1540" width="8.7109375" style="80" customWidth="1"/>
    <col min="1541" max="1541" width="9.7109375" style="80" customWidth="1"/>
    <col min="1542" max="1542" width="10.42578125" style="80" customWidth="1"/>
    <col min="1543" max="1543" width="10.5703125" style="80" customWidth="1"/>
    <col min="1544" max="1544" width="13.85546875" style="80" customWidth="1"/>
    <col min="1545" max="1792" width="9.140625" style="80"/>
    <col min="1793" max="1793" width="5.42578125" style="80" bestFit="1" customWidth="1"/>
    <col min="1794" max="1794" width="27.140625" style="80" customWidth="1"/>
    <col min="1795" max="1795" width="12.42578125" style="80" customWidth="1"/>
    <col min="1796" max="1796" width="8.7109375" style="80" customWidth="1"/>
    <col min="1797" max="1797" width="9.7109375" style="80" customWidth="1"/>
    <col min="1798" max="1798" width="10.42578125" style="80" customWidth="1"/>
    <col min="1799" max="1799" width="10.5703125" style="80" customWidth="1"/>
    <col min="1800" max="1800" width="13.85546875" style="80" customWidth="1"/>
    <col min="1801" max="2048" width="9.140625" style="80"/>
    <col min="2049" max="2049" width="5.42578125" style="80" bestFit="1" customWidth="1"/>
    <col min="2050" max="2050" width="27.140625" style="80" customWidth="1"/>
    <col min="2051" max="2051" width="12.42578125" style="80" customWidth="1"/>
    <col min="2052" max="2052" width="8.7109375" style="80" customWidth="1"/>
    <col min="2053" max="2053" width="9.7109375" style="80" customWidth="1"/>
    <col min="2054" max="2054" width="10.42578125" style="80" customWidth="1"/>
    <col min="2055" max="2055" width="10.5703125" style="80" customWidth="1"/>
    <col min="2056" max="2056" width="13.85546875" style="80" customWidth="1"/>
    <col min="2057" max="2304" width="9.140625" style="80"/>
    <col min="2305" max="2305" width="5.42578125" style="80" bestFit="1" customWidth="1"/>
    <col min="2306" max="2306" width="27.140625" style="80" customWidth="1"/>
    <col min="2307" max="2307" width="12.42578125" style="80" customWidth="1"/>
    <col min="2308" max="2308" width="8.7109375" style="80" customWidth="1"/>
    <col min="2309" max="2309" width="9.7109375" style="80" customWidth="1"/>
    <col min="2310" max="2310" width="10.42578125" style="80" customWidth="1"/>
    <col min="2311" max="2311" width="10.5703125" style="80" customWidth="1"/>
    <col min="2312" max="2312" width="13.85546875" style="80" customWidth="1"/>
    <col min="2313" max="2560" width="9.140625" style="80"/>
    <col min="2561" max="2561" width="5.42578125" style="80" bestFit="1" customWidth="1"/>
    <col min="2562" max="2562" width="27.140625" style="80" customWidth="1"/>
    <col min="2563" max="2563" width="12.42578125" style="80" customWidth="1"/>
    <col min="2564" max="2564" width="8.7109375" style="80" customWidth="1"/>
    <col min="2565" max="2565" width="9.7109375" style="80" customWidth="1"/>
    <col min="2566" max="2566" width="10.42578125" style="80" customWidth="1"/>
    <col min="2567" max="2567" width="10.5703125" style="80" customWidth="1"/>
    <col min="2568" max="2568" width="13.85546875" style="80" customWidth="1"/>
    <col min="2569" max="2816" width="9.140625" style="80"/>
    <col min="2817" max="2817" width="5.42578125" style="80" bestFit="1" customWidth="1"/>
    <col min="2818" max="2818" width="27.140625" style="80" customWidth="1"/>
    <col min="2819" max="2819" width="12.42578125" style="80" customWidth="1"/>
    <col min="2820" max="2820" width="8.7109375" style="80" customWidth="1"/>
    <col min="2821" max="2821" width="9.7109375" style="80" customWidth="1"/>
    <col min="2822" max="2822" width="10.42578125" style="80" customWidth="1"/>
    <col min="2823" max="2823" width="10.5703125" style="80" customWidth="1"/>
    <col min="2824" max="2824" width="13.85546875" style="80" customWidth="1"/>
    <col min="2825" max="3072" width="9.140625" style="80"/>
    <col min="3073" max="3073" width="5.42578125" style="80" bestFit="1" customWidth="1"/>
    <col min="3074" max="3074" width="27.140625" style="80" customWidth="1"/>
    <col min="3075" max="3075" width="12.42578125" style="80" customWidth="1"/>
    <col min="3076" max="3076" width="8.7109375" style="80" customWidth="1"/>
    <col min="3077" max="3077" width="9.7109375" style="80" customWidth="1"/>
    <col min="3078" max="3078" width="10.42578125" style="80" customWidth="1"/>
    <col min="3079" max="3079" width="10.5703125" style="80" customWidth="1"/>
    <col min="3080" max="3080" width="13.85546875" style="80" customWidth="1"/>
    <col min="3081" max="3328" width="9.140625" style="80"/>
    <col min="3329" max="3329" width="5.42578125" style="80" bestFit="1" customWidth="1"/>
    <col min="3330" max="3330" width="27.140625" style="80" customWidth="1"/>
    <col min="3331" max="3331" width="12.42578125" style="80" customWidth="1"/>
    <col min="3332" max="3332" width="8.7109375" style="80" customWidth="1"/>
    <col min="3333" max="3333" width="9.7109375" style="80" customWidth="1"/>
    <col min="3334" max="3334" width="10.42578125" style="80" customWidth="1"/>
    <col min="3335" max="3335" width="10.5703125" style="80" customWidth="1"/>
    <col min="3336" max="3336" width="13.85546875" style="80" customWidth="1"/>
    <col min="3337" max="3584" width="9.140625" style="80"/>
    <col min="3585" max="3585" width="5.42578125" style="80" bestFit="1" customWidth="1"/>
    <col min="3586" max="3586" width="27.140625" style="80" customWidth="1"/>
    <col min="3587" max="3587" width="12.42578125" style="80" customWidth="1"/>
    <col min="3588" max="3588" width="8.7109375" style="80" customWidth="1"/>
    <col min="3589" max="3589" width="9.7109375" style="80" customWidth="1"/>
    <col min="3590" max="3590" width="10.42578125" style="80" customWidth="1"/>
    <col min="3591" max="3591" width="10.5703125" style="80" customWidth="1"/>
    <col min="3592" max="3592" width="13.85546875" style="80" customWidth="1"/>
    <col min="3593" max="3840" width="9.140625" style="80"/>
    <col min="3841" max="3841" width="5.42578125" style="80" bestFit="1" customWidth="1"/>
    <col min="3842" max="3842" width="27.140625" style="80" customWidth="1"/>
    <col min="3843" max="3843" width="12.42578125" style="80" customWidth="1"/>
    <col min="3844" max="3844" width="8.7109375" style="80" customWidth="1"/>
    <col min="3845" max="3845" width="9.7109375" style="80" customWidth="1"/>
    <col min="3846" max="3846" width="10.42578125" style="80" customWidth="1"/>
    <col min="3847" max="3847" width="10.5703125" style="80" customWidth="1"/>
    <col min="3848" max="3848" width="13.85546875" style="80" customWidth="1"/>
    <col min="3849" max="4096" width="9.140625" style="80"/>
    <col min="4097" max="4097" width="5.42578125" style="80" bestFit="1" customWidth="1"/>
    <col min="4098" max="4098" width="27.140625" style="80" customWidth="1"/>
    <col min="4099" max="4099" width="12.42578125" style="80" customWidth="1"/>
    <col min="4100" max="4100" width="8.7109375" style="80" customWidth="1"/>
    <col min="4101" max="4101" width="9.7109375" style="80" customWidth="1"/>
    <col min="4102" max="4102" width="10.42578125" style="80" customWidth="1"/>
    <col min="4103" max="4103" width="10.5703125" style="80" customWidth="1"/>
    <col min="4104" max="4104" width="13.85546875" style="80" customWidth="1"/>
    <col min="4105" max="4352" width="9.140625" style="80"/>
    <col min="4353" max="4353" width="5.42578125" style="80" bestFit="1" customWidth="1"/>
    <col min="4354" max="4354" width="27.140625" style="80" customWidth="1"/>
    <col min="4355" max="4355" width="12.42578125" style="80" customWidth="1"/>
    <col min="4356" max="4356" width="8.7109375" style="80" customWidth="1"/>
    <col min="4357" max="4357" width="9.7109375" style="80" customWidth="1"/>
    <col min="4358" max="4358" width="10.42578125" style="80" customWidth="1"/>
    <col min="4359" max="4359" width="10.5703125" style="80" customWidth="1"/>
    <col min="4360" max="4360" width="13.85546875" style="80" customWidth="1"/>
    <col min="4361" max="4608" width="9.140625" style="80"/>
    <col min="4609" max="4609" width="5.42578125" style="80" bestFit="1" customWidth="1"/>
    <col min="4610" max="4610" width="27.140625" style="80" customWidth="1"/>
    <col min="4611" max="4611" width="12.42578125" style="80" customWidth="1"/>
    <col min="4612" max="4612" width="8.7109375" style="80" customWidth="1"/>
    <col min="4613" max="4613" width="9.7109375" style="80" customWidth="1"/>
    <col min="4614" max="4614" width="10.42578125" style="80" customWidth="1"/>
    <col min="4615" max="4615" width="10.5703125" style="80" customWidth="1"/>
    <col min="4616" max="4616" width="13.85546875" style="80" customWidth="1"/>
    <col min="4617" max="4864" width="9.140625" style="80"/>
    <col min="4865" max="4865" width="5.42578125" style="80" bestFit="1" customWidth="1"/>
    <col min="4866" max="4866" width="27.140625" style="80" customWidth="1"/>
    <col min="4867" max="4867" width="12.42578125" style="80" customWidth="1"/>
    <col min="4868" max="4868" width="8.7109375" style="80" customWidth="1"/>
    <col min="4869" max="4869" width="9.7109375" style="80" customWidth="1"/>
    <col min="4870" max="4870" width="10.42578125" style="80" customWidth="1"/>
    <col min="4871" max="4871" width="10.5703125" style="80" customWidth="1"/>
    <col min="4872" max="4872" width="13.85546875" style="80" customWidth="1"/>
    <col min="4873" max="5120" width="9.140625" style="80"/>
    <col min="5121" max="5121" width="5.42578125" style="80" bestFit="1" customWidth="1"/>
    <col min="5122" max="5122" width="27.140625" style="80" customWidth="1"/>
    <col min="5123" max="5123" width="12.42578125" style="80" customWidth="1"/>
    <col min="5124" max="5124" width="8.7109375" style="80" customWidth="1"/>
    <col min="5125" max="5125" width="9.7109375" style="80" customWidth="1"/>
    <col min="5126" max="5126" width="10.42578125" style="80" customWidth="1"/>
    <col min="5127" max="5127" width="10.5703125" style="80" customWidth="1"/>
    <col min="5128" max="5128" width="13.85546875" style="80" customWidth="1"/>
    <col min="5129" max="5376" width="9.140625" style="80"/>
    <col min="5377" max="5377" width="5.42578125" style="80" bestFit="1" customWidth="1"/>
    <col min="5378" max="5378" width="27.140625" style="80" customWidth="1"/>
    <col min="5379" max="5379" width="12.42578125" style="80" customWidth="1"/>
    <col min="5380" max="5380" width="8.7109375" style="80" customWidth="1"/>
    <col min="5381" max="5381" width="9.7109375" style="80" customWidth="1"/>
    <col min="5382" max="5382" width="10.42578125" style="80" customWidth="1"/>
    <col min="5383" max="5383" width="10.5703125" style="80" customWidth="1"/>
    <col min="5384" max="5384" width="13.85546875" style="80" customWidth="1"/>
    <col min="5385" max="5632" width="9.140625" style="80"/>
    <col min="5633" max="5633" width="5.42578125" style="80" bestFit="1" customWidth="1"/>
    <col min="5634" max="5634" width="27.140625" style="80" customWidth="1"/>
    <col min="5635" max="5635" width="12.42578125" style="80" customWidth="1"/>
    <col min="5636" max="5636" width="8.7109375" style="80" customWidth="1"/>
    <col min="5637" max="5637" width="9.7109375" style="80" customWidth="1"/>
    <col min="5638" max="5638" width="10.42578125" style="80" customWidth="1"/>
    <col min="5639" max="5639" width="10.5703125" style="80" customWidth="1"/>
    <col min="5640" max="5640" width="13.85546875" style="80" customWidth="1"/>
    <col min="5641" max="5888" width="9.140625" style="80"/>
    <col min="5889" max="5889" width="5.42578125" style="80" bestFit="1" customWidth="1"/>
    <col min="5890" max="5890" width="27.140625" style="80" customWidth="1"/>
    <col min="5891" max="5891" width="12.42578125" style="80" customWidth="1"/>
    <col min="5892" max="5892" width="8.7109375" style="80" customWidth="1"/>
    <col min="5893" max="5893" width="9.7109375" style="80" customWidth="1"/>
    <col min="5894" max="5894" width="10.42578125" style="80" customWidth="1"/>
    <col min="5895" max="5895" width="10.5703125" style="80" customWidth="1"/>
    <col min="5896" max="5896" width="13.85546875" style="80" customWidth="1"/>
    <col min="5897" max="6144" width="9.140625" style="80"/>
    <col min="6145" max="6145" width="5.42578125" style="80" bestFit="1" customWidth="1"/>
    <col min="6146" max="6146" width="27.140625" style="80" customWidth="1"/>
    <col min="6147" max="6147" width="12.42578125" style="80" customWidth="1"/>
    <col min="6148" max="6148" width="8.7109375" style="80" customWidth="1"/>
    <col min="6149" max="6149" width="9.7109375" style="80" customWidth="1"/>
    <col min="6150" max="6150" width="10.42578125" style="80" customWidth="1"/>
    <col min="6151" max="6151" width="10.5703125" style="80" customWidth="1"/>
    <col min="6152" max="6152" width="13.85546875" style="80" customWidth="1"/>
    <col min="6153" max="6400" width="9.140625" style="80"/>
    <col min="6401" max="6401" width="5.42578125" style="80" bestFit="1" customWidth="1"/>
    <col min="6402" max="6402" width="27.140625" style="80" customWidth="1"/>
    <col min="6403" max="6403" width="12.42578125" style="80" customWidth="1"/>
    <col min="6404" max="6404" width="8.7109375" style="80" customWidth="1"/>
    <col min="6405" max="6405" width="9.7109375" style="80" customWidth="1"/>
    <col min="6406" max="6406" width="10.42578125" style="80" customWidth="1"/>
    <col min="6407" max="6407" width="10.5703125" style="80" customWidth="1"/>
    <col min="6408" max="6408" width="13.85546875" style="80" customWidth="1"/>
    <col min="6409" max="6656" width="9.140625" style="80"/>
    <col min="6657" max="6657" width="5.42578125" style="80" bestFit="1" customWidth="1"/>
    <col min="6658" max="6658" width="27.140625" style="80" customWidth="1"/>
    <col min="6659" max="6659" width="12.42578125" style="80" customWidth="1"/>
    <col min="6660" max="6660" width="8.7109375" style="80" customWidth="1"/>
    <col min="6661" max="6661" width="9.7109375" style="80" customWidth="1"/>
    <col min="6662" max="6662" width="10.42578125" style="80" customWidth="1"/>
    <col min="6663" max="6663" width="10.5703125" style="80" customWidth="1"/>
    <col min="6664" max="6664" width="13.85546875" style="80" customWidth="1"/>
    <col min="6665" max="6912" width="9.140625" style="80"/>
    <col min="6913" max="6913" width="5.42578125" style="80" bestFit="1" customWidth="1"/>
    <col min="6914" max="6914" width="27.140625" style="80" customWidth="1"/>
    <col min="6915" max="6915" width="12.42578125" style="80" customWidth="1"/>
    <col min="6916" max="6916" width="8.7109375" style="80" customWidth="1"/>
    <col min="6917" max="6917" width="9.7109375" style="80" customWidth="1"/>
    <col min="6918" max="6918" width="10.42578125" style="80" customWidth="1"/>
    <col min="6919" max="6919" width="10.5703125" style="80" customWidth="1"/>
    <col min="6920" max="6920" width="13.85546875" style="80" customWidth="1"/>
    <col min="6921" max="7168" width="9.140625" style="80"/>
    <col min="7169" max="7169" width="5.42578125" style="80" bestFit="1" customWidth="1"/>
    <col min="7170" max="7170" width="27.140625" style="80" customWidth="1"/>
    <col min="7171" max="7171" width="12.42578125" style="80" customWidth="1"/>
    <col min="7172" max="7172" width="8.7109375" style="80" customWidth="1"/>
    <col min="7173" max="7173" width="9.7109375" style="80" customWidth="1"/>
    <col min="7174" max="7174" width="10.42578125" style="80" customWidth="1"/>
    <col min="7175" max="7175" width="10.5703125" style="80" customWidth="1"/>
    <col min="7176" max="7176" width="13.85546875" style="80" customWidth="1"/>
    <col min="7177" max="7424" width="9.140625" style="80"/>
    <col min="7425" max="7425" width="5.42578125" style="80" bestFit="1" customWidth="1"/>
    <col min="7426" max="7426" width="27.140625" style="80" customWidth="1"/>
    <col min="7427" max="7427" width="12.42578125" style="80" customWidth="1"/>
    <col min="7428" max="7428" width="8.7109375" style="80" customWidth="1"/>
    <col min="7429" max="7429" width="9.7109375" style="80" customWidth="1"/>
    <col min="7430" max="7430" width="10.42578125" style="80" customWidth="1"/>
    <col min="7431" max="7431" width="10.5703125" style="80" customWidth="1"/>
    <col min="7432" max="7432" width="13.85546875" style="80" customWidth="1"/>
    <col min="7433" max="7680" width="9.140625" style="80"/>
    <col min="7681" max="7681" width="5.42578125" style="80" bestFit="1" customWidth="1"/>
    <col min="7682" max="7682" width="27.140625" style="80" customWidth="1"/>
    <col min="7683" max="7683" width="12.42578125" style="80" customWidth="1"/>
    <col min="7684" max="7684" width="8.7109375" style="80" customWidth="1"/>
    <col min="7685" max="7685" width="9.7109375" style="80" customWidth="1"/>
    <col min="7686" max="7686" width="10.42578125" style="80" customWidth="1"/>
    <col min="7687" max="7687" width="10.5703125" style="80" customWidth="1"/>
    <col min="7688" max="7688" width="13.85546875" style="80" customWidth="1"/>
    <col min="7689" max="7936" width="9.140625" style="80"/>
    <col min="7937" max="7937" width="5.42578125" style="80" bestFit="1" customWidth="1"/>
    <col min="7938" max="7938" width="27.140625" style="80" customWidth="1"/>
    <col min="7939" max="7939" width="12.42578125" style="80" customWidth="1"/>
    <col min="7940" max="7940" width="8.7109375" style="80" customWidth="1"/>
    <col min="7941" max="7941" width="9.7109375" style="80" customWidth="1"/>
    <col min="7942" max="7942" width="10.42578125" style="80" customWidth="1"/>
    <col min="7943" max="7943" width="10.5703125" style="80" customWidth="1"/>
    <col min="7944" max="7944" width="13.85546875" style="80" customWidth="1"/>
    <col min="7945" max="8192" width="9.140625" style="80"/>
    <col min="8193" max="8193" width="5.42578125" style="80" bestFit="1" customWidth="1"/>
    <col min="8194" max="8194" width="27.140625" style="80" customWidth="1"/>
    <col min="8195" max="8195" width="12.42578125" style="80" customWidth="1"/>
    <col min="8196" max="8196" width="8.7109375" style="80" customWidth="1"/>
    <col min="8197" max="8197" width="9.7109375" style="80" customWidth="1"/>
    <col min="8198" max="8198" width="10.42578125" style="80" customWidth="1"/>
    <col min="8199" max="8199" width="10.5703125" style="80" customWidth="1"/>
    <col min="8200" max="8200" width="13.85546875" style="80" customWidth="1"/>
    <col min="8201" max="8448" width="9.140625" style="80"/>
    <col min="8449" max="8449" width="5.42578125" style="80" bestFit="1" customWidth="1"/>
    <col min="8450" max="8450" width="27.140625" style="80" customWidth="1"/>
    <col min="8451" max="8451" width="12.42578125" style="80" customWidth="1"/>
    <col min="8452" max="8452" width="8.7109375" style="80" customWidth="1"/>
    <col min="8453" max="8453" width="9.7109375" style="80" customWidth="1"/>
    <col min="8454" max="8454" width="10.42578125" style="80" customWidth="1"/>
    <col min="8455" max="8455" width="10.5703125" style="80" customWidth="1"/>
    <col min="8456" max="8456" width="13.85546875" style="80" customWidth="1"/>
    <col min="8457" max="8704" width="9.140625" style="80"/>
    <col min="8705" max="8705" width="5.42578125" style="80" bestFit="1" customWidth="1"/>
    <col min="8706" max="8706" width="27.140625" style="80" customWidth="1"/>
    <col min="8707" max="8707" width="12.42578125" style="80" customWidth="1"/>
    <col min="8708" max="8708" width="8.7109375" style="80" customWidth="1"/>
    <col min="8709" max="8709" width="9.7109375" style="80" customWidth="1"/>
    <col min="8710" max="8710" width="10.42578125" style="80" customWidth="1"/>
    <col min="8711" max="8711" width="10.5703125" style="80" customWidth="1"/>
    <col min="8712" max="8712" width="13.85546875" style="80" customWidth="1"/>
    <col min="8713" max="8960" width="9.140625" style="80"/>
    <col min="8961" max="8961" width="5.42578125" style="80" bestFit="1" customWidth="1"/>
    <col min="8962" max="8962" width="27.140625" style="80" customWidth="1"/>
    <col min="8963" max="8963" width="12.42578125" style="80" customWidth="1"/>
    <col min="8964" max="8964" width="8.7109375" style="80" customWidth="1"/>
    <col min="8965" max="8965" width="9.7109375" style="80" customWidth="1"/>
    <col min="8966" max="8966" width="10.42578125" style="80" customWidth="1"/>
    <col min="8967" max="8967" width="10.5703125" style="80" customWidth="1"/>
    <col min="8968" max="8968" width="13.85546875" style="80" customWidth="1"/>
    <col min="8969" max="9216" width="9.140625" style="80"/>
    <col min="9217" max="9217" width="5.42578125" style="80" bestFit="1" customWidth="1"/>
    <col min="9218" max="9218" width="27.140625" style="80" customWidth="1"/>
    <col min="9219" max="9219" width="12.42578125" style="80" customWidth="1"/>
    <col min="9220" max="9220" width="8.7109375" style="80" customWidth="1"/>
    <col min="9221" max="9221" width="9.7109375" style="80" customWidth="1"/>
    <col min="9222" max="9222" width="10.42578125" style="80" customWidth="1"/>
    <col min="9223" max="9223" width="10.5703125" style="80" customWidth="1"/>
    <col min="9224" max="9224" width="13.85546875" style="80" customWidth="1"/>
    <col min="9225" max="9472" width="9.140625" style="80"/>
    <col min="9473" max="9473" width="5.42578125" style="80" bestFit="1" customWidth="1"/>
    <col min="9474" max="9474" width="27.140625" style="80" customWidth="1"/>
    <col min="9475" max="9475" width="12.42578125" style="80" customWidth="1"/>
    <col min="9476" max="9476" width="8.7109375" style="80" customWidth="1"/>
    <col min="9477" max="9477" width="9.7109375" style="80" customWidth="1"/>
    <col min="9478" max="9478" width="10.42578125" style="80" customWidth="1"/>
    <col min="9479" max="9479" width="10.5703125" style="80" customWidth="1"/>
    <col min="9480" max="9480" width="13.85546875" style="80" customWidth="1"/>
    <col min="9481" max="9728" width="9.140625" style="80"/>
    <col min="9729" max="9729" width="5.42578125" style="80" bestFit="1" customWidth="1"/>
    <col min="9730" max="9730" width="27.140625" style="80" customWidth="1"/>
    <col min="9731" max="9731" width="12.42578125" style="80" customWidth="1"/>
    <col min="9732" max="9732" width="8.7109375" style="80" customWidth="1"/>
    <col min="9733" max="9733" width="9.7109375" style="80" customWidth="1"/>
    <col min="9734" max="9734" width="10.42578125" style="80" customWidth="1"/>
    <col min="9735" max="9735" width="10.5703125" style="80" customWidth="1"/>
    <col min="9736" max="9736" width="13.85546875" style="80" customWidth="1"/>
    <col min="9737" max="9984" width="9.140625" style="80"/>
    <col min="9985" max="9985" width="5.42578125" style="80" bestFit="1" customWidth="1"/>
    <col min="9986" max="9986" width="27.140625" style="80" customWidth="1"/>
    <col min="9987" max="9987" width="12.42578125" style="80" customWidth="1"/>
    <col min="9988" max="9988" width="8.7109375" style="80" customWidth="1"/>
    <col min="9989" max="9989" width="9.7109375" style="80" customWidth="1"/>
    <col min="9990" max="9990" width="10.42578125" style="80" customWidth="1"/>
    <col min="9991" max="9991" width="10.5703125" style="80" customWidth="1"/>
    <col min="9992" max="9992" width="13.85546875" style="80" customWidth="1"/>
    <col min="9993" max="10240" width="9.140625" style="80"/>
    <col min="10241" max="10241" width="5.42578125" style="80" bestFit="1" customWidth="1"/>
    <col min="10242" max="10242" width="27.140625" style="80" customWidth="1"/>
    <col min="10243" max="10243" width="12.42578125" style="80" customWidth="1"/>
    <col min="10244" max="10244" width="8.7109375" style="80" customWidth="1"/>
    <col min="10245" max="10245" width="9.7109375" style="80" customWidth="1"/>
    <col min="10246" max="10246" width="10.42578125" style="80" customWidth="1"/>
    <col min="10247" max="10247" width="10.5703125" style="80" customWidth="1"/>
    <col min="10248" max="10248" width="13.85546875" style="80" customWidth="1"/>
    <col min="10249" max="10496" width="9.140625" style="80"/>
    <col min="10497" max="10497" width="5.42578125" style="80" bestFit="1" customWidth="1"/>
    <col min="10498" max="10498" width="27.140625" style="80" customWidth="1"/>
    <col min="10499" max="10499" width="12.42578125" style="80" customWidth="1"/>
    <col min="10500" max="10500" width="8.7109375" style="80" customWidth="1"/>
    <col min="10501" max="10501" width="9.7109375" style="80" customWidth="1"/>
    <col min="10502" max="10502" width="10.42578125" style="80" customWidth="1"/>
    <col min="10503" max="10503" width="10.5703125" style="80" customWidth="1"/>
    <col min="10504" max="10504" width="13.85546875" style="80" customWidth="1"/>
    <col min="10505" max="10752" width="9.140625" style="80"/>
    <col min="10753" max="10753" width="5.42578125" style="80" bestFit="1" customWidth="1"/>
    <col min="10754" max="10754" width="27.140625" style="80" customWidth="1"/>
    <col min="10755" max="10755" width="12.42578125" style="80" customWidth="1"/>
    <col min="10756" max="10756" width="8.7109375" style="80" customWidth="1"/>
    <col min="10757" max="10757" width="9.7109375" style="80" customWidth="1"/>
    <col min="10758" max="10758" width="10.42578125" style="80" customWidth="1"/>
    <col min="10759" max="10759" width="10.5703125" style="80" customWidth="1"/>
    <col min="10760" max="10760" width="13.85546875" style="80" customWidth="1"/>
    <col min="10761" max="11008" width="9.140625" style="80"/>
    <col min="11009" max="11009" width="5.42578125" style="80" bestFit="1" customWidth="1"/>
    <col min="11010" max="11010" width="27.140625" style="80" customWidth="1"/>
    <col min="11011" max="11011" width="12.42578125" style="80" customWidth="1"/>
    <col min="11012" max="11012" width="8.7109375" style="80" customWidth="1"/>
    <col min="11013" max="11013" width="9.7109375" style="80" customWidth="1"/>
    <col min="11014" max="11014" width="10.42578125" style="80" customWidth="1"/>
    <col min="11015" max="11015" width="10.5703125" style="80" customWidth="1"/>
    <col min="11016" max="11016" width="13.85546875" style="80" customWidth="1"/>
    <col min="11017" max="11264" width="9.140625" style="80"/>
    <col min="11265" max="11265" width="5.42578125" style="80" bestFit="1" customWidth="1"/>
    <col min="11266" max="11266" width="27.140625" style="80" customWidth="1"/>
    <col min="11267" max="11267" width="12.42578125" style="80" customWidth="1"/>
    <col min="11268" max="11268" width="8.7109375" style="80" customWidth="1"/>
    <col min="11269" max="11269" width="9.7109375" style="80" customWidth="1"/>
    <col min="11270" max="11270" width="10.42578125" style="80" customWidth="1"/>
    <col min="11271" max="11271" width="10.5703125" style="80" customWidth="1"/>
    <col min="11272" max="11272" width="13.85546875" style="80" customWidth="1"/>
    <col min="11273" max="11520" width="9.140625" style="80"/>
    <col min="11521" max="11521" width="5.42578125" style="80" bestFit="1" customWidth="1"/>
    <col min="11522" max="11522" width="27.140625" style="80" customWidth="1"/>
    <col min="11523" max="11523" width="12.42578125" style="80" customWidth="1"/>
    <col min="11524" max="11524" width="8.7109375" style="80" customWidth="1"/>
    <col min="11525" max="11525" width="9.7109375" style="80" customWidth="1"/>
    <col min="11526" max="11526" width="10.42578125" style="80" customWidth="1"/>
    <col min="11527" max="11527" width="10.5703125" style="80" customWidth="1"/>
    <col min="11528" max="11528" width="13.85546875" style="80" customWidth="1"/>
    <col min="11529" max="11776" width="9.140625" style="80"/>
    <col min="11777" max="11777" width="5.42578125" style="80" bestFit="1" customWidth="1"/>
    <col min="11778" max="11778" width="27.140625" style="80" customWidth="1"/>
    <col min="11779" max="11779" width="12.42578125" style="80" customWidth="1"/>
    <col min="11780" max="11780" width="8.7109375" style="80" customWidth="1"/>
    <col min="11781" max="11781" width="9.7109375" style="80" customWidth="1"/>
    <col min="11782" max="11782" width="10.42578125" style="80" customWidth="1"/>
    <col min="11783" max="11783" width="10.5703125" style="80" customWidth="1"/>
    <col min="11784" max="11784" width="13.85546875" style="80" customWidth="1"/>
    <col min="11785" max="12032" width="9.140625" style="80"/>
    <col min="12033" max="12033" width="5.42578125" style="80" bestFit="1" customWidth="1"/>
    <col min="12034" max="12034" width="27.140625" style="80" customWidth="1"/>
    <col min="12035" max="12035" width="12.42578125" style="80" customWidth="1"/>
    <col min="12036" max="12036" width="8.7109375" style="80" customWidth="1"/>
    <col min="12037" max="12037" width="9.7109375" style="80" customWidth="1"/>
    <col min="12038" max="12038" width="10.42578125" style="80" customWidth="1"/>
    <col min="12039" max="12039" width="10.5703125" style="80" customWidth="1"/>
    <col min="12040" max="12040" width="13.85546875" style="80" customWidth="1"/>
    <col min="12041" max="12288" width="9.140625" style="80"/>
    <col min="12289" max="12289" width="5.42578125" style="80" bestFit="1" customWidth="1"/>
    <col min="12290" max="12290" width="27.140625" style="80" customWidth="1"/>
    <col min="12291" max="12291" width="12.42578125" style="80" customWidth="1"/>
    <col min="12292" max="12292" width="8.7109375" style="80" customWidth="1"/>
    <col min="12293" max="12293" width="9.7109375" style="80" customWidth="1"/>
    <col min="12294" max="12294" width="10.42578125" style="80" customWidth="1"/>
    <col min="12295" max="12295" width="10.5703125" style="80" customWidth="1"/>
    <col min="12296" max="12296" width="13.85546875" style="80" customWidth="1"/>
    <col min="12297" max="12544" width="9.140625" style="80"/>
    <col min="12545" max="12545" width="5.42578125" style="80" bestFit="1" customWidth="1"/>
    <col min="12546" max="12546" width="27.140625" style="80" customWidth="1"/>
    <col min="12547" max="12547" width="12.42578125" style="80" customWidth="1"/>
    <col min="12548" max="12548" width="8.7109375" style="80" customWidth="1"/>
    <col min="12549" max="12549" width="9.7109375" style="80" customWidth="1"/>
    <col min="12550" max="12550" width="10.42578125" style="80" customWidth="1"/>
    <col min="12551" max="12551" width="10.5703125" style="80" customWidth="1"/>
    <col min="12552" max="12552" width="13.85546875" style="80" customWidth="1"/>
    <col min="12553" max="12800" width="9.140625" style="80"/>
    <col min="12801" max="12801" width="5.42578125" style="80" bestFit="1" customWidth="1"/>
    <col min="12802" max="12802" width="27.140625" style="80" customWidth="1"/>
    <col min="12803" max="12803" width="12.42578125" style="80" customWidth="1"/>
    <col min="12804" max="12804" width="8.7109375" style="80" customWidth="1"/>
    <col min="12805" max="12805" width="9.7109375" style="80" customWidth="1"/>
    <col min="12806" max="12806" width="10.42578125" style="80" customWidth="1"/>
    <col min="12807" max="12807" width="10.5703125" style="80" customWidth="1"/>
    <col min="12808" max="12808" width="13.85546875" style="80" customWidth="1"/>
    <col min="12809" max="13056" width="9.140625" style="80"/>
    <col min="13057" max="13057" width="5.42578125" style="80" bestFit="1" customWidth="1"/>
    <col min="13058" max="13058" width="27.140625" style="80" customWidth="1"/>
    <col min="13059" max="13059" width="12.42578125" style="80" customWidth="1"/>
    <col min="13060" max="13060" width="8.7109375" style="80" customWidth="1"/>
    <col min="13061" max="13061" width="9.7109375" style="80" customWidth="1"/>
    <col min="13062" max="13062" width="10.42578125" style="80" customWidth="1"/>
    <col min="13063" max="13063" width="10.5703125" style="80" customWidth="1"/>
    <col min="13064" max="13064" width="13.85546875" style="80" customWidth="1"/>
    <col min="13065" max="13312" width="9.140625" style="80"/>
    <col min="13313" max="13313" width="5.42578125" style="80" bestFit="1" customWidth="1"/>
    <col min="13314" max="13314" width="27.140625" style="80" customWidth="1"/>
    <col min="13315" max="13315" width="12.42578125" style="80" customWidth="1"/>
    <col min="13316" max="13316" width="8.7109375" style="80" customWidth="1"/>
    <col min="13317" max="13317" width="9.7109375" style="80" customWidth="1"/>
    <col min="13318" max="13318" width="10.42578125" style="80" customWidth="1"/>
    <col min="13319" max="13319" width="10.5703125" style="80" customWidth="1"/>
    <col min="13320" max="13320" width="13.85546875" style="80" customWidth="1"/>
    <col min="13321" max="13568" width="9.140625" style="80"/>
    <col min="13569" max="13569" width="5.42578125" style="80" bestFit="1" customWidth="1"/>
    <col min="13570" max="13570" width="27.140625" style="80" customWidth="1"/>
    <col min="13571" max="13571" width="12.42578125" style="80" customWidth="1"/>
    <col min="13572" max="13572" width="8.7109375" style="80" customWidth="1"/>
    <col min="13573" max="13573" width="9.7109375" style="80" customWidth="1"/>
    <col min="13574" max="13574" width="10.42578125" style="80" customWidth="1"/>
    <col min="13575" max="13575" width="10.5703125" style="80" customWidth="1"/>
    <col min="13576" max="13576" width="13.85546875" style="80" customWidth="1"/>
    <col min="13577" max="13824" width="9.140625" style="80"/>
    <col min="13825" max="13825" width="5.42578125" style="80" bestFit="1" customWidth="1"/>
    <col min="13826" max="13826" width="27.140625" style="80" customWidth="1"/>
    <col min="13827" max="13827" width="12.42578125" style="80" customWidth="1"/>
    <col min="13828" max="13828" width="8.7109375" style="80" customWidth="1"/>
    <col min="13829" max="13829" width="9.7109375" style="80" customWidth="1"/>
    <col min="13830" max="13830" width="10.42578125" style="80" customWidth="1"/>
    <col min="13831" max="13831" width="10.5703125" style="80" customWidth="1"/>
    <col min="13832" max="13832" width="13.85546875" style="80" customWidth="1"/>
    <col min="13833" max="14080" width="9.140625" style="80"/>
    <col min="14081" max="14081" width="5.42578125" style="80" bestFit="1" customWidth="1"/>
    <col min="14082" max="14082" width="27.140625" style="80" customWidth="1"/>
    <col min="14083" max="14083" width="12.42578125" style="80" customWidth="1"/>
    <col min="14084" max="14084" width="8.7109375" style="80" customWidth="1"/>
    <col min="14085" max="14085" width="9.7109375" style="80" customWidth="1"/>
    <col min="14086" max="14086" width="10.42578125" style="80" customWidth="1"/>
    <col min="14087" max="14087" width="10.5703125" style="80" customWidth="1"/>
    <col min="14088" max="14088" width="13.85546875" style="80" customWidth="1"/>
    <col min="14089" max="14336" width="9.140625" style="80"/>
    <col min="14337" max="14337" width="5.42578125" style="80" bestFit="1" customWidth="1"/>
    <col min="14338" max="14338" width="27.140625" style="80" customWidth="1"/>
    <col min="14339" max="14339" width="12.42578125" style="80" customWidth="1"/>
    <col min="14340" max="14340" width="8.7109375" style="80" customWidth="1"/>
    <col min="14341" max="14341" width="9.7109375" style="80" customWidth="1"/>
    <col min="14342" max="14342" width="10.42578125" style="80" customWidth="1"/>
    <col min="14343" max="14343" width="10.5703125" style="80" customWidth="1"/>
    <col min="14344" max="14344" width="13.85546875" style="80" customWidth="1"/>
    <col min="14345" max="14592" width="9.140625" style="80"/>
    <col min="14593" max="14593" width="5.42578125" style="80" bestFit="1" customWidth="1"/>
    <col min="14594" max="14594" width="27.140625" style="80" customWidth="1"/>
    <col min="14595" max="14595" width="12.42578125" style="80" customWidth="1"/>
    <col min="14596" max="14596" width="8.7109375" style="80" customWidth="1"/>
    <col min="14597" max="14597" width="9.7109375" style="80" customWidth="1"/>
    <col min="14598" max="14598" width="10.42578125" style="80" customWidth="1"/>
    <col min="14599" max="14599" width="10.5703125" style="80" customWidth="1"/>
    <col min="14600" max="14600" width="13.85546875" style="80" customWidth="1"/>
    <col min="14601" max="14848" width="9.140625" style="80"/>
    <col min="14849" max="14849" width="5.42578125" style="80" bestFit="1" customWidth="1"/>
    <col min="14850" max="14850" width="27.140625" style="80" customWidth="1"/>
    <col min="14851" max="14851" width="12.42578125" style="80" customWidth="1"/>
    <col min="14852" max="14852" width="8.7109375" style="80" customWidth="1"/>
    <col min="14853" max="14853" width="9.7109375" style="80" customWidth="1"/>
    <col min="14854" max="14854" width="10.42578125" style="80" customWidth="1"/>
    <col min="14855" max="14855" width="10.5703125" style="80" customWidth="1"/>
    <col min="14856" max="14856" width="13.85546875" style="80" customWidth="1"/>
    <col min="14857" max="15104" width="9.140625" style="80"/>
    <col min="15105" max="15105" width="5.42578125" style="80" bestFit="1" customWidth="1"/>
    <col min="15106" max="15106" width="27.140625" style="80" customWidth="1"/>
    <col min="15107" max="15107" width="12.42578125" style="80" customWidth="1"/>
    <col min="15108" max="15108" width="8.7109375" style="80" customWidth="1"/>
    <col min="15109" max="15109" width="9.7109375" style="80" customWidth="1"/>
    <col min="15110" max="15110" width="10.42578125" style="80" customWidth="1"/>
    <col min="15111" max="15111" width="10.5703125" style="80" customWidth="1"/>
    <col min="15112" max="15112" width="13.85546875" style="80" customWidth="1"/>
    <col min="15113" max="15360" width="9.140625" style="80"/>
    <col min="15361" max="15361" width="5.42578125" style="80" bestFit="1" customWidth="1"/>
    <col min="15362" max="15362" width="27.140625" style="80" customWidth="1"/>
    <col min="15363" max="15363" width="12.42578125" style="80" customWidth="1"/>
    <col min="15364" max="15364" width="8.7109375" style="80" customWidth="1"/>
    <col min="15365" max="15365" width="9.7109375" style="80" customWidth="1"/>
    <col min="15366" max="15366" width="10.42578125" style="80" customWidth="1"/>
    <col min="15367" max="15367" width="10.5703125" style="80" customWidth="1"/>
    <col min="15368" max="15368" width="13.85546875" style="80" customWidth="1"/>
    <col min="15369" max="15616" width="9.140625" style="80"/>
    <col min="15617" max="15617" width="5.42578125" style="80" bestFit="1" customWidth="1"/>
    <col min="15618" max="15618" width="27.140625" style="80" customWidth="1"/>
    <col min="15619" max="15619" width="12.42578125" style="80" customWidth="1"/>
    <col min="15620" max="15620" width="8.7109375" style="80" customWidth="1"/>
    <col min="15621" max="15621" width="9.7109375" style="80" customWidth="1"/>
    <col min="15622" max="15622" width="10.42578125" style="80" customWidth="1"/>
    <col min="15623" max="15623" width="10.5703125" style="80" customWidth="1"/>
    <col min="15624" max="15624" width="13.85546875" style="80" customWidth="1"/>
    <col min="15625" max="15872" width="9.140625" style="80"/>
    <col min="15873" max="15873" width="5.42578125" style="80" bestFit="1" customWidth="1"/>
    <col min="15874" max="15874" width="27.140625" style="80" customWidth="1"/>
    <col min="15875" max="15875" width="12.42578125" style="80" customWidth="1"/>
    <col min="15876" max="15876" width="8.7109375" style="80" customWidth="1"/>
    <col min="15877" max="15877" width="9.7109375" style="80" customWidth="1"/>
    <col min="15878" max="15878" width="10.42578125" style="80" customWidth="1"/>
    <col min="15879" max="15879" width="10.5703125" style="80" customWidth="1"/>
    <col min="15880" max="15880" width="13.85546875" style="80" customWidth="1"/>
    <col min="15881" max="16128" width="9.140625" style="80"/>
    <col min="16129" max="16129" width="5.42578125" style="80" bestFit="1" customWidth="1"/>
    <col min="16130" max="16130" width="27.140625" style="80" customWidth="1"/>
    <col min="16131" max="16131" width="12.42578125" style="80" customWidth="1"/>
    <col min="16132" max="16132" width="8.7109375" style="80" customWidth="1"/>
    <col min="16133" max="16133" width="9.7109375" style="80" customWidth="1"/>
    <col min="16134" max="16134" width="10.42578125" style="80" customWidth="1"/>
    <col min="16135" max="16135" width="10.5703125" style="80" customWidth="1"/>
    <col min="16136" max="16136" width="13.85546875" style="80" customWidth="1"/>
    <col min="16137" max="16384" width="9.140625" style="80"/>
  </cols>
  <sheetData>
    <row r="1" spans="1:8" x14ac:dyDescent="0.25">
      <c r="H1" s="9" t="s">
        <v>93</v>
      </c>
    </row>
    <row r="2" spans="1:8" s="73" customFormat="1" ht="48.75" customHeight="1" x14ac:dyDescent="0.25">
      <c r="A2" s="89" t="s">
        <v>1</v>
      </c>
      <c r="B2" s="89"/>
      <c r="C2" s="89"/>
      <c r="D2" s="89" t="s">
        <v>2</v>
      </c>
      <c r="E2" s="89"/>
      <c r="F2" s="89"/>
      <c r="G2" s="89"/>
      <c r="H2" s="89"/>
    </row>
    <row r="3" spans="1:8" s="73" customFormat="1" ht="8.25" customHeight="1" x14ac:dyDescent="0.25">
      <c r="A3" s="118"/>
      <c r="B3" s="118"/>
      <c r="D3" s="2"/>
      <c r="E3" s="2"/>
      <c r="F3" s="2"/>
      <c r="G3" s="2"/>
      <c r="H3" s="2"/>
    </row>
    <row r="4" spans="1:8" ht="10.15" customHeight="1" x14ac:dyDescent="0.25">
      <c r="B4" s="80"/>
    </row>
    <row r="5" spans="1:8" ht="39.950000000000003" customHeight="1" x14ac:dyDescent="0.25">
      <c r="A5" s="119" t="s">
        <v>3</v>
      </c>
      <c r="B5" s="119"/>
      <c r="C5" s="119"/>
      <c r="D5" s="119"/>
      <c r="E5" s="119"/>
      <c r="F5" s="119"/>
      <c r="G5" s="119"/>
      <c r="H5" s="119"/>
    </row>
    <row r="6" spans="1:8" ht="11.45" customHeight="1" x14ac:dyDescent="0.25"/>
    <row r="7" spans="1:8" s="77" customFormat="1" ht="25.15" customHeight="1" x14ac:dyDescent="0.25">
      <c r="B7" s="113" t="s">
        <v>179</v>
      </c>
      <c r="C7" s="113"/>
      <c r="D7" s="113"/>
      <c r="E7" s="113"/>
      <c r="F7" s="113"/>
      <c r="G7" s="113"/>
      <c r="H7" s="113"/>
    </row>
    <row r="8" spans="1:8" s="77" customFormat="1" ht="25.15" customHeight="1" x14ac:dyDescent="0.25">
      <c r="B8" s="113" t="s">
        <v>180</v>
      </c>
      <c r="C8" s="113"/>
      <c r="D8" s="113"/>
      <c r="E8" s="113"/>
      <c r="F8" s="113"/>
      <c r="G8" s="113"/>
      <c r="H8" s="113"/>
    </row>
    <row r="9" spans="1:8" s="77" customFormat="1" ht="25.15" customHeight="1" x14ac:dyDescent="0.25">
      <c r="B9" s="113" t="s">
        <v>123</v>
      </c>
      <c r="C9" s="113"/>
      <c r="D9" s="113"/>
      <c r="E9" s="113"/>
      <c r="F9" s="113"/>
      <c r="G9" s="113"/>
      <c r="H9" s="113"/>
    </row>
    <row r="10" spans="1:8" s="77" customFormat="1" ht="8.25" customHeight="1" x14ac:dyDescent="0.25">
      <c r="B10" s="72"/>
      <c r="C10" s="72"/>
    </row>
    <row r="11" spans="1:8" s="73" customFormat="1" ht="64.5" customHeight="1" x14ac:dyDescent="0.25">
      <c r="A11" s="74" t="s">
        <v>4</v>
      </c>
      <c r="B11" s="114" t="s">
        <v>5</v>
      </c>
      <c r="C11" s="114"/>
      <c r="D11" s="114"/>
      <c r="E11" s="74" t="s">
        <v>6</v>
      </c>
      <c r="F11" s="76" t="s">
        <v>7</v>
      </c>
      <c r="G11" s="76" t="s">
        <v>8</v>
      </c>
      <c r="H11" s="74" t="s">
        <v>9</v>
      </c>
    </row>
    <row r="12" spans="1:8" s="73" customFormat="1" ht="27" customHeight="1" x14ac:dyDescent="0.25">
      <c r="A12" s="16" t="s">
        <v>10</v>
      </c>
      <c r="B12" s="115" t="s">
        <v>11</v>
      </c>
      <c r="C12" s="116"/>
      <c r="D12" s="117"/>
      <c r="E12" s="16" t="s">
        <v>12</v>
      </c>
      <c r="F12" s="16" t="s">
        <v>13</v>
      </c>
      <c r="G12" s="16" t="s">
        <v>14</v>
      </c>
      <c r="H12" s="16" t="s">
        <v>15</v>
      </c>
    </row>
    <row r="13" spans="1:8" s="73" customFormat="1" ht="33" customHeight="1" x14ac:dyDescent="0.25">
      <c r="A13" s="74" t="s">
        <v>16</v>
      </c>
      <c r="B13" s="109" t="s">
        <v>17</v>
      </c>
      <c r="C13" s="109"/>
      <c r="D13" s="109"/>
      <c r="E13" s="17">
        <f>E14+E20</f>
        <v>20</v>
      </c>
      <c r="F13" s="18">
        <f>F14+F20</f>
        <v>19</v>
      </c>
      <c r="G13" s="18">
        <f>G14+G20</f>
        <v>0</v>
      </c>
      <c r="H13" s="74"/>
    </row>
    <row r="14" spans="1:8" s="81" customFormat="1" ht="40.5" customHeight="1" x14ac:dyDescent="0.25">
      <c r="A14" s="75">
        <v>1</v>
      </c>
      <c r="B14" s="109" t="s">
        <v>18</v>
      </c>
      <c r="C14" s="109"/>
      <c r="D14" s="109"/>
      <c r="E14" s="17">
        <f>SUM(E15:E19)</f>
        <v>10</v>
      </c>
      <c r="F14" s="18">
        <f>SUM(F15:F19)</f>
        <v>9</v>
      </c>
      <c r="G14" s="18">
        <f>SUM(G15:G19)</f>
        <v>0</v>
      </c>
      <c r="H14" s="75"/>
    </row>
    <row r="15" spans="1:8" s="81" customFormat="1" ht="39.6" customHeight="1" x14ac:dyDescent="0.25">
      <c r="A15" s="75" t="s">
        <v>19</v>
      </c>
      <c r="B15" s="106" t="s">
        <v>20</v>
      </c>
      <c r="C15" s="107"/>
      <c r="D15" s="108"/>
      <c r="E15" s="75">
        <v>2</v>
      </c>
      <c r="F15" s="75">
        <v>2</v>
      </c>
      <c r="G15" s="75"/>
      <c r="H15" s="75"/>
    </row>
    <row r="16" spans="1:8" s="22" customFormat="1" ht="39.75" customHeight="1" x14ac:dyDescent="0.25">
      <c r="A16" s="75" t="s">
        <v>21</v>
      </c>
      <c r="B16" s="106" t="s">
        <v>22</v>
      </c>
      <c r="C16" s="107"/>
      <c r="D16" s="108"/>
      <c r="E16" s="75">
        <v>2</v>
      </c>
      <c r="F16" s="21">
        <v>2</v>
      </c>
      <c r="G16" s="21"/>
      <c r="H16" s="21"/>
    </row>
    <row r="17" spans="1:8" s="22" customFormat="1" ht="68.25" customHeight="1" x14ac:dyDescent="0.25">
      <c r="A17" s="75" t="s">
        <v>23</v>
      </c>
      <c r="B17" s="106" t="s">
        <v>24</v>
      </c>
      <c r="C17" s="107"/>
      <c r="D17" s="108"/>
      <c r="E17" s="75">
        <v>2</v>
      </c>
      <c r="F17" s="21">
        <v>2</v>
      </c>
      <c r="G17" s="21"/>
      <c r="H17" s="21"/>
    </row>
    <row r="18" spans="1:8" s="22" customFormat="1" ht="35.25" customHeight="1" x14ac:dyDescent="0.25">
      <c r="A18" s="75" t="s">
        <v>25</v>
      </c>
      <c r="B18" s="106" t="s">
        <v>26</v>
      </c>
      <c r="C18" s="107"/>
      <c r="D18" s="108"/>
      <c r="E18" s="75">
        <v>2</v>
      </c>
      <c r="F18" s="21">
        <v>2</v>
      </c>
      <c r="G18" s="21"/>
      <c r="H18" s="21"/>
    </row>
    <row r="19" spans="1:8" s="22" customFormat="1" ht="36.75" customHeight="1" x14ac:dyDescent="0.25">
      <c r="A19" s="75" t="s">
        <v>27</v>
      </c>
      <c r="B19" s="106" t="s">
        <v>28</v>
      </c>
      <c r="C19" s="107"/>
      <c r="D19" s="108"/>
      <c r="E19" s="75">
        <v>2</v>
      </c>
      <c r="F19" s="21">
        <v>1</v>
      </c>
      <c r="G19" s="21"/>
      <c r="H19" s="21"/>
    </row>
    <row r="20" spans="1:8" s="81" customFormat="1" ht="115.5" customHeight="1" x14ac:dyDescent="0.25">
      <c r="A20" s="75">
        <v>2</v>
      </c>
      <c r="B20" s="103" t="s">
        <v>29</v>
      </c>
      <c r="C20" s="104"/>
      <c r="D20" s="105"/>
      <c r="E20" s="17">
        <f>SUM(E21:E25)</f>
        <v>10</v>
      </c>
      <c r="F20" s="18">
        <f>SUM(F21:F25)</f>
        <v>10</v>
      </c>
      <c r="G20" s="18">
        <f>SUM(G21:G25)</f>
        <v>0</v>
      </c>
      <c r="H20" s="75"/>
    </row>
    <row r="21" spans="1:8" s="22" customFormat="1" ht="65.45" customHeight="1" x14ac:dyDescent="0.25">
      <c r="A21" s="75" t="s">
        <v>30</v>
      </c>
      <c r="B21" s="106" t="s">
        <v>31</v>
      </c>
      <c r="C21" s="107"/>
      <c r="D21" s="108"/>
      <c r="E21" s="75">
        <v>2</v>
      </c>
      <c r="F21" s="21">
        <v>2</v>
      </c>
      <c r="G21" s="21"/>
      <c r="H21" s="21"/>
    </row>
    <row r="22" spans="1:8" s="22" customFormat="1" ht="58.15" customHeight="1" x14ac:dyDescent="0.25">
      <c r="A22" s="75" t="s">
        <v>32</v>
      </c>
      <c r="B22" s="106" t="s">
        <v>33</v>
      </c>
      <c r="C22" s="107"/>
      <c r="D22" s="108"/>
      <c r="E22" s="75">
        <v>2</v>
      </c>
      <c r="F22" s="21">
        <v>2</v>
      </c>
      <c r="G22" s="21"/>
      <c r="H22" s="21"/>
    </row>
    <row r="23" spans="1:8" s="22" customFormat="1" ht="52.5" customHeight="1" x14ac:dyDescent="0.25">
      <c r="A23" s="75" t="s">
        <v>34</v>
      </c>
      <c r="B23" s="106" t="s">
        <v>94</v>
      </c>
      <c r="C23" s="107"/>
      <c r="D23" s="108"/>
      <c r="E23" s="75">
        <v>2</v>
      </c>
      <c r="F23" s="21">
        <v>2</v>
      </c>
      <c r="G23" s="21"/>
      <c r="H23" s="21"/>
    </row>
    <row r="24" spans="1:8" s="81" customFormat="1" ht="88.15" customHeight="1" x14ac:dyDescent="0.25">
      <c r="A24" s="75" t="s">
        <v>36</v>
      </c>
      <c r="B24" s="106" t="s">
        <v>37</v>
      </c>
      <c r="C24" s="107"/>
      <c r="D24" s="108"/>
      <c r="E24" s="75">
        <v>2</v>
      </c>
      <c r="F24" s="75">
        <v>2</v>
      </c>
      <c r="G24" s="75"/>
      <c r="H24" s="75"/>
    </row>
    <row r="25" spans="1:8" s="81" customFormat="1" ht="81.599999999999994" customHeight="1" x14ac:dyDescent="0.25">
      <c r="A25" s="75" t="s">
        <v>38</v>
      </c>
      <c r="B25" s="106" t="s">
        <v>39</v>
      </c>
      <c r="C25" s="107"/>
      <c r="D25" s="108"/>
      <c r="E25" s="75">
        <v>2</v>
      </c>
      <c r="F25" s="75">
        <v>2</v>
      </c>
      <c r="G25" s="75"/>
      <c r="H25" s="75"/>
    </row>
    <row r="26" spans="1:8" s="73" customFormat="1" ht="21" customHeight="1" x14ac:dyDescent="0.25">
      <c r="A26" s="74" t="s">
        <v>40</v>
      </c>
      <c r="B26" s="110" t="s">
        <v>41</v>
      </c>
      <c r="C26" s="111"/>
      <c r="D26" s="112"/>
      <c r="E26" s="17">
        <f>E27+E33+E39</f>
        <v>30</v>
      </c>
      <c r="F26" s="18">
        <f>F27+F33+F39</f>
        <v>27</v>
      </c>
      <c r="G26" s="18">
        <f>G27+G33+G39</f>
        <v>0</v>
      </c>
      <c r="H26" s="74"/>
    </row>
    <row r="27" spans="1:8" s="81" customFormat="1" ht="76.150000000000006" customHeight="1" x14ac:dyDescent="0.25">
      <c r="A27" s="75">
        <v>1</v>
      </c>
      <c r="B27" s="109" t="s">
        <v>95</v>
      </c>
      <c r="C27" s="109"/>
      <c r="D27" s="109"/>
      <c r="E27" s="17">
        <f>SUM(E28:E32)</f>
        <v>10</v>
      </c>
      <c r="F27" s="18">
        <f>SUM(F28:F32)</f>
        <v>9</v>
      </c>
      <c r="G27" s="18">
        <f>SUM(G28:G32)</f>
        <v>0</v>
      </c>
      <c r="H27" s="75"/>
    </row>
    <row r="28" spans="1:8" s="22" customFormat="1" ht="43.9" customHeight="1" x14ac:dyDescent="0.25">
      <c r="A28" s="75" t="s">
        <v>19</v>
      </c>
      <c r="B28" s="106" t="s">
        <v>96</v>
      </c>
      <c r="C28" s="107"/>
      <c r="D28" s="108"/>
      <c r="E28" s="75">
        <v>2</v>
      </c>
      <c r="F28" s="21">
        <v>2</v>
      </c>
      <c r="G28" s="21"/>
      <c r="H28" s="21"/>
    </row>
    <row r="29" spans="1:8" s="22" customFormat="1" ht="48.75" customHeight="1" x14ac:dyDescent="0.25">
      <c r="A29" s="75" t="s">
        <v>21</v>
      </c>
      <c r="B29" s="106" t="s">
        <v>97</v>
      </c>
      <c r="C29" s="107"/>
      <c r="D29" s="108"/>
      <c r="E29" s="75">
        <v>2</v>
      </c>
      <c r="F29" s="21">
        <v>2</v>
      </c>
      <c r="G29" s="21"/>
      <c r="H29" s="21"/>
    </row>
    <row r="30" spans="1:8" s="22" customFormat="1" ht="45.6" customHeight="1" x14ac:dyDescent="0.25">
      <c r="A30" s="75" t="s">
        <v>23</v>
      </c>
      <c r="B30" s="106" t="s">
        <v>98</v>
      </c>
      <c r="C30" s="107"/>
      <c r="D30" s="108"/>
      <c r="E30" s="75">
        <v>2</v>
      </c>
      <c r="F30" s="21">
        <v>2</v>
      </c>
      <c r="G30" s="21"/>
      <c r="H30" s="21"/>
    </row>
    <row r="31" spans="1:8" s="22" customFormat="1" ht="76.150000000000006" customHeight="1" x14ac:dyDescent="0.25">
      <c r="A31" s="75" t="s">
        <v>25</v>
      </c>
      <c r="B31" s="106" t="s">
        <v>99</v>
      </c>
      <c r="C31" s="107"/>
      <c r="D31" s="108"/>
      <c r="E31" s="75">
        <v>2</v>
      </c>
      <c r="F31" s="21">
        <v>2</v>
      </c>
      <c r="G31" s="21"/>
      <c r="H31" s="21"/>
    </row>
    <row r="32" spans="1:8" s="22" customFormat="1" ht="96" customHeight="1" x14ac:dyDescent="0.25">
      <c r="A32" s="75" t="s">
        <v>27</v>
      </c>
      <c r="B32" s="106" t="s">
        <v>47</v>
      </c>
      <c r="C32" s="107"/>
      <c r="D32" s="108"/>
      <c r="E32" s="75">
        <v>2</v>
      </c>
      <c r="F32" s="21">
        <v>1</v>
      </c>
      <c r="G32" s="21"/>
      <c r="H32" s="21"/>
    </row>
    <row r="33" spans="1:8" s="81" customFormat="1" ht="106.15" customHeight="1" x14ac:dyDescent="0.25">
      <c r="A33" s="75">
        <v>2</v>
      </c>
      <c r="B33" s="109" t="s">
        <v>100</v>
      </c>
      <c r="C33" s="109"/>
      <c r="D33" s="109"/>
      <c r="E33" s="17">
        <f>SUM(E34:E38)</f>
        <v>10</v>
      </c>
      <c r="F33" s="18">
        <f>SUM(F34:F38)</f>
        <v>9</v>
      </c>
      <c r="G33" s="18">
        <f>SUM(G34:G38)</f>
        <v>0</v>
      </c>
      <c r="H33" s="75"/>
    </row>
    <row r="34" spans="1:8" s="22" customFormat="1" ht="64.150000000000006" customHeight="1" x14ac:dyDescent="0.25">
      <c r="A34" s="75" t="s">
        <v>30</v>
      </c>
      <c r="B34" s="106" t="s">
        <v>101</v>
      </c>
      <c r="C34" s="107"/>
      <c r="D34" s="108"/>
      <c r="E34" s="75">
        <v>2</v>
      </c>
      <c r="F34" s="21">
        <v>2</v>
      </c>
      <c r="G34" s="21"/>
      <c r="H34" s="21"/>
    </row>
    <row r="35" spans="1:8" s="22" customFormat="1" ht="58.5" customHeight="1" x14ac:dyDescent="0.25">
      <c r="A35" s="75" t="s">
        <v>32</v>
      </c>
      <c r="B35" s="106" t="s">
        <v>102</v>
      </c>
      <c r="C35" s="107"/>
      <c r="D35" s="108"/>
      <c r="E35" s="75">
        <v>2</v>
      </c>
      <c r="F35" s="21">
        <v>2</v>
      </c>
      <c r="G35" s="21"/>
      <c r="H35" s="21"/>
    </row>
    <row r="36" spans="1:8" s="22" customFormat="1" ht="41.45" customHeight="1" x14ac:dyDescent="0.25">
      <c r="A36" s="75" t="s">
        <v>34</v>
      </c>
      <c r="B36" s="106" t="s">
        <v>103</v>
      </c>
      <c r="C36" s="107"/>
      <c r="D36" s="108"/>
      <c r="E36" s="75">
        <v>2</v>
      </c>
      <c r="F36" s="21">
        <v>2</v>
      </c>
      <c r="G36" s="21"/>
      <c r="H36" s="21"/>
    </row>
    <row r="37" spans="1:8" s="22" customFormat="1" ht="47.45" customHeight="1" x14ac:dyDescent="0.25">
      <c r="A37" s="75" t="s">
        <v>36</v>
      </c>
      <c r="B37" s="106" t="s">
        <v>104</v>
      </c>
      <c r="C37" s="107"/>
      <c r="D37" s="108"/>
      <c r="E37" s="75">
        <v>2</v>
      </c>
      <c r="F37" s="21">
        <v>2</v>
      </c>
      <c r="G37" s="21"/>
      <c r="H37" s="21"/>
    </row>
    <row r="38" spans="1:8" s="22" customFormat="1" ht="55.5" customHeight="1" x14ac:dyDescent="0.25">
      <c r="A38" s="75" t="s">
        <v>38</v>
      </c>
      <c r="B38" s="106" t="s">
        <v>105</v>
      </c>
      <c r="C38" s="107"/>
      <c r="D38" s="108"/>
      <c r="E38" s="75">
        <v>2</v>
      </c>
      <c r="F38" s="21">
        <v>1</v>
      </c>
      <c r="G38" s="21"/>
      <c r="H38" s="21"/>
    </row>
    <row r="39" spans="1:8" s="81" customFormat="1" ht="53.25" customHeight="1" x14ac:dyDescent="0.25">
      <c r="A39" s="75">
        <v>3</v>
      </c>
      <c r="B39" s="109" t="s">
        <v>54</v>
      </c>
      <c r="C39" s="109"/>
      <c r="D39" s="109"/>
      <c r="E39" s="17">
        <f>SUM(E40:E44)</f>
        <v>10</v>
      </c>
      <c r="F39" s="18">
        <f>SUM(F40:F44)</f>
        <v>9</v>
      </c>
      <c r="G39" s="18">
        <f>SUM(G40:G44)</f>
        <v>0</v>
      </c>
      <c r="H39" s="75"/>
    </row>
    <row r="40" spans="1:8" s="22" customFormat="1" ht="54" customHeight="1" x14ac:dyDescent="0.25">
      <c r="A40" s="75" t="s">
        <v>55</v>
      </c>
      <c r="B40" s="106" t="s">
        <v>106</v>
      </c>
      <c r="C40" s="107"/>
      <c r="D40" s="108"/>
      <c r="E40" s="75">
        <v>2</v>
      </c>
      <c r="F40" s="21">
        <v>2</v>
      </c>
      <c r="G40" s="21"/>
      <c r="H40" s="21"/>
    </row>
    <row r="41" spans="1:8" s="22" customFormat="1" ht="30" customHeight="1" x14ac:dyDescent="0.25">
      <c r="A41" s="75" t="s">
        <v>57</v>
      </c>
      <c r="B41" s="106" t="s">
        <v>107</v>
      </c>
      <c r="C41" s="107"/>
      <c r="D41" s="108"/>
      <c r="E41" s="75">
        <v>2</v>
      </c>
      <c r="F41" s="21">
        <v>2</v>
      </c>
      <c r="G41" s="21"/>
      <c r="H41" s="21"/>
    </row>
    <row r="42" spans="1:8" s="22" customFormat="1" ht="47.45" customHeight="1" x14ac:dyDescent="0.25">
      <c r="A42" s="75" t="s">
        <v>59</v>
      </c>
      <c r="B42" s="106" t="s">
        <v>108</v>
      </c>
      <c r="C42" s="107"/>
      <c r="D42" s="108"/>
      <c r="E42" s="75">
        <v>2</v>
      </c>
      <c r="F42" s="21">
        <v>1</v>
      </c>
      <c r="G42" s="21"/>
      <c r="H42" s="21"/>
    </row>
    <row r="43" spans="1:8" s="22" customFormat="1" ht="63" customHeight="1" x14ac:dyDescent="0.25">
      <c r="A43" s="75" t="s">
        <v>61</v>
      </c>
      <c r="B43" s="106" t="s">
        <v>109</v>
      </c>
      <c r="C43" s="107"/>
      <c r="D43" s="108"/>
      <c r="E43" s="75">
        <v>2</v>
      </c>
      <c r="F43" s="21">
        <v>2</v>
      </c>
      <c r="G43" s="21"/>
      <c r="H43" s="21"/>
    </row>
    <row r="44" spans="1:8" s="22" customFormat="1" ht="63" customHeight="1" x14ac:dyDescent="0.25">
      <c r="A44" s="75" t="s">
        <v>63</v>
      </c>
      <c r="B44" s="106" t="s">
        <v>110</v>
      </c>
      <c r="C44" s="107"/>
      <c r="D44" s="108"/>
      <c r="E44" s="75">
        <v>2</v>
      </c>
      <c r="F44" s="21">
        <v>2</v>
      </c>
      <c r="G44" s="21"/>
      <c r="H44" s="21"/>
    </row>
    <row r="45" spans="1:8" s="73" customFormat="1" ht="52.5" customHeight="1" x14ac:dyDescent="0.25">
      <c r="A45" s="74" t="s">
        <v>65</v>
      </c>
      <c r="B45" s="103" t="s">
        <v>66</v>
      </c>
      <c r="C45" s="104"/>
      <c r="D45" s="105"/>
      <c r="E45" s="17">
        <v>50</v>
      </c>
      <c r="F45" s="18">
        <f>SUM(F46:F51)</f>
        <v>45</v>
      </c>
      <c r="G45" s="18">
        <f>SUM(G46:G51)</f>
        <v>0</v>
      </c>
      <c r="H45" s="74"/>
    </row>
    <row r="46" spans="1:8" s="81" customFormat="1" ht="30" customHeight="1" x14ac:dyDescent="0.25">
      <c r="A46" s="75"/>
      <c r="B46" s="95" t="s">
        <v>67</v>
      </c>
      <c r="C46" s="96"/>
      <c r="D46" s="97"/>
      <c r="E46" s="75">
        <v>50</v>
      </c>
      <c r="F46" s="75"/>
      <c r="G46" s="75"/>
      <c r="H46" s="75"/>
    </row>
    <row r="47" spans="1:8" s="81" customFormat="1" ht="30" customHeight="1" x14ac:dyDescent="0.25">
      <c r="A47" s="75"/>
      <c r="B47" s="95" t="s">
        <v>68</v>
      </c>
      <c r="C47" s="96"/>
      <c r="D47" s="97"/>
      <c r="E47" s="75">
        <v>45</v>
      </c>
      <c r="F47" s="75">
        <v>45</v>
      </c>
      <c r="G47" s="75"/>
      <c r="H47" s="75"/>
    </row>
    <row r="48" spans="1:8" s="81" customFormat="1" ht="30" customHeight="1" x14ac:dyDescent="0.25">
      <c r="A48" s="75"/>
      <c r="B48" s="95" t="s">
        <v>69</v>
      </c>
      <c r="C48" s="96"/>
      <c r="D48" s="97"/>
      <c r="E48" s="75">
        <v>40</v>
      </c>
      <c r="F48" s="75"/>
      <c r="G48" s="75"/>
      <c r="H48" s="75"/>
    </row>
    <row r="49" spans="1:8" s="81" customFormat="1" ht="30" customHeight="1" x14ac:dyDescent="0.25">
      <c r="A49" s="75"/>
      <c r="B49" s="95" t="s">
        <v>70</v>
      </c>
      <c r="C49" s="96"/>
      <c r="D49" s="97"/>
      <c r="E49" s="75">
        <v>30</v>
      </c>
      <c r="F49" s="75"/>
      <c r="G49" s="75"/>
      <c r="H49" s="75"/>
    </row>
    <row r="50" spans="1:8" s="81" customFormat="1" ht="30" customHeight="1" x14ac:dyDescent="0.25">
      <c r="A50" s="75"/>
      <c r="B50" s="95" t="s">
        <v>71</v>
      </c>
      <c r="C50" s="96"/>
      <c r="D50" s="97"/>
      <c r="E50" s="75">
        <v>25</v>
      </c>
      <c r="F50" s="75"/>
      <c r="G50" s="75"/>
      <c r="H50" s="75"/>
    </row>
    <row r="51" spans="1:8" s="81" customFormat="1" ht="30" customHeight="1" x14ac:dyDescent="0.25">
      <c r="A51" s="75"/>
      <c r="B51" s="95" t="s">
        <v>72</v>
      </c>
      <c r="C51" s="96"/>
      <c r="D51" s="97"/>
      <c r="E51" s="75">
        <v>0</v>
      </c>
      <c r="F51" s="75"/>
      <c r="G51" s="75"/>
      <c r="H51" s="75"/>
    </row>
    <row r="52" spans="1:8" s="73" customFormat="1" ht="30" customHeight="1" x14ac:dyDescent="0.25">
      <c r="A52" s="74"/>
      <c r="B52" s="98" t="s">
        <v>73</v>
      </c>
      <c r="C52" s="99"/>
      <c r="D52" s="100"/>
      <c r="E52" s="74">
        <f>E13+E26+E45</f>
        <v>100</v>
      </c>
      <c r="F52" s="23">
        <f>F13+F26+F45</f>
        <v>91</v>
      </c>
      <c r="G52" s="23">
        <f>G13+G26+G45</f>
        <v>0</v>
      </c>
      <c r="H52" s="74"/>
    </row>
    <row r="53" spans="1:8" ht="9.75" customHeight="1" x14ac:dyDescent="0.25">
      <c r="C53" s="4"/>
      <c r="D53" s="4"/>
    </row>
    <row r="54" spans="1:8" ht="20.25" customHeight="1" x14ac:dyDescent="0.25">
      <c r="B54" s="101" t="s">
        <v>74</v>
      </c>
      <c r="C54" s="101"/>
      <c r="D54" s="101"/>
    </row>
    <row r="55" spans="1:8" s="77" customFormat="1" ht="78" customHeight="1" x14ac:dyDescent="0.25">
      <c r="A55" s="129" t="s">
        <v>75</v>
      </c>
      <c r="B55" s="130"/>
      <c r="C55" s="131"/>
      <c r="D55" s="76" t="s">
        <v>76</v>
      </c>
      <c r="E55" s="76" t="s">
        <v>77</v>
      </c>
      <c r="F55" s="78" t="s">
        <v>111</v>
      </c>
      <c r="G55" s="76" t="s">
        <v>79</v>
      </c>
      <c r="H55" s="79"/>
    </row>
    <row r="56" spans="1:8" ht="34.5" customHeight="1" x14ac:dyDescent="0.25">
      <c r="A56" s="121" t="s">
        <v>80</v>
      </c>
      <c r="B56" s="122"/>
      <c r="C56" s="123"/>
      <c r="D56" s="75" t="s">
        <v>81</v>
      </c>
      <c r="E56" s="75" t="s">
        <v>118</v>
      </c>
      <c r="F56" s="44"/>
      <c r="G56" s="45" t="str">
        <f>IF(AND(80&lt;=G52,G52&lt;100),G52,"")</f>
        <v/>
      </c>
      <c r="H56" s="46"/>
    </row>
    <row r="57" spans="1:8" ht="54.6" customHeight="1" x14ac:dyDescent="0.25">
      <c r="A57" s="121" t="s">
        <v>82</v>
      </c>
      <c r="B57" s="122"/>
      <c r="C57" s="123"/>
      <c r="D57" s="75" t="s">
        <v>83</v>
      </c>
      <c r="E57" s="75"/>
      <c r="F57" s="44"/>
      <c r="G57" s="45" t="str">
        <f>IF(AND(65&lt;=G52,G52&lt;80),G52,"")</f>
        <v/>
      </c>
      <c r="H57" s="46"/>
    </row>
    <row r="58" spans="1:8" ht="51.6" customHeight="1" x14ac:dyDescent="0.25">
      <c r="A58" s="121" t="s">
        <v>84</v>
      </c>
      <c r="B58" s="122"/>
      <c r="C58" s="123"/>
      <c r="D58" s="75" t="s">
        <v>85</v>
      </c>
      <c r="E58" s="75"/>
      <c r="F58" s="44"/>
      <c r="G58" s="45" t="str">
        <f>IF(AND(50&lt;=G52,G52&lt;65),G52,"")</f>
        <v/>
      </c>
      <c r="H58" s="46"/>
    </row>
    <row r="59" spans="1:8" ht="39.6" customHeight="1" x14ac:dyDescent="0.25">
      <c r="A59" s="121" t="s">
        <v>86</v>
      </c>
      <c r="B59" s="122"/>
      <c r="C59" s="123"/>
      <c r="D59" s="75" t="s">
        <v>87</v>
      </c>
      <c r="E59" s="75"/>
      <c r="F59" s="44"/>
      <c r="G59" s="45" t="str">
        <f>IF(AND(0&lt;G52,G52&lt;50),G52,"")</f>
        <v/>
      </c>
      <c r="H59" s="46"/>
    </row>
    <row r="60" spans="1:8" ht="8.4499999999999993" customHeight="1" x14ac:dyDescent="0.25"/>
    <row r="61" spans="1:8" s="5" customFormat="1" ht="20.25" customHeight="1" x14ac:dyDescent="0.25">
      <c r="B61" s="6"/>
      <c r="C61" s="88" t="s">
        <v>181</v>
      </c>
      <c r="D61" s="88"/>
      <c r="E61" s="88"/>
      <c r="F61" s="88"/>
      <c r="G61" s="88"/>
      <c r="H61" s="6"/>
    </row>
    <row r="62" spans="1:8" s="73" customFormat="1" ht="35.25" customHeight="1" x14ac:dyDescent="0.25">
      <c r="C62" s="89" t="s">
        <v>89</v>
      </c>
      <c r="D62" s="124"/>
      <c r="E62" s="124"/>
      <c r="F62" s="124"/>
      <c r="G62" s="124"/>
      <c r="H62" s="31"/>
    </row>
    <row r="63" spans="1:8" x14ac:dyDescent="0.25">
      <c r="D63" s="8"/>
      <c r="E63" s="8"/>
      <c r="F63" s="8"/>
      <c r="G63" s="8"/>
      <c r="H63" s="8"/>
    </row>
    <row r="65" spans="2:8" ht="31.5" customHeight="1" x14ac:dyDescent="0.25"/>
    <row r="66" spans="2:8" x14ac:dyDescent="0.25">
      <c r="C66" s="120" t="s">
        <v>182</v>
      </c>
      <c r="D66" s="120"/>
      <c r="E66" s="120"/>
      <c r="F66" s="120"/>
      <c r="G66" s="120"/>
    </row>
    <row r="68" spans="2:8" x14ac:dyDescent="0.25">
      <c r="B68" s="125" t="s">
        <v>90</v>
      </c>
      <c r="C68" s="125"/>
      <c r="D68" s="125"/>
      <c r="E68" s="125"/>
      <c r="F68" s="125"/>
    </row>
    <row r="69" spans="2:8" ht="100.9" customHeight="1" x14ac:dyDescent="0.25">
      <c r="B69" s="126" t="s">
        <v>91</v>
      </c>
      <c r="C69" s="127"/>
      <c r="D69" s="127"/>
      <c r="E69" s="127"/>
      <c r="F69" s="127"/>
      <c r="G69" s="128"/>
      <c r="H69" s="48"/>
    </row>
    <row r="70" spans="2:8" ht="30.6" customHeight="1" x14ac:dyDescent="0.25">
      <c r="B70" s="49"/>
      <c r="C70" s="88" t="s">
        <v>112</v>
      </c>
      <c r="D70" s="88"/>
      <c r="E70" s="88"/>
      <c r="F70" s="88"/>
      <c r="G70" s="88"/>
      <c r="H70" s="50"/>
    </row>
    <row r="71" spans="2:8" ht="43.15" customHeight="1" x14ac:dyDescent="0.25">
      <c r="B71" s="31"/>
      <c r="C71" s="118" t="s">
        <v>92</v>
      </c>
      <c r="D71" s="118"/>
      <c r="E71" s="118"/>
      <c r="F71" s="118"/>
      <c r="G71" s="118"/>
      <c r="H71" s="51"/>
    </row>
  </sheetData>
  <mergeCells count="62">
    <mergeCell ref="C70:G70"/>
    <mergeCell ref="C71:G71"/>
    <mergeCell ref="A59:C59"/>
    <mergeCell ref="C61:G61"/>
    <mergeCell ref="C62:G62"/>
    <mergeCell ref="C66:G66"/>
    <mergeCell ref="B68:F68"/>
    <mergeCell ref="B69:G69"/>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1"/>
  <sheetViews>
    <sheetView topLeftCell="A46" zoomScale="70" zoomScaleNormal="70" workbookViewId="0">
      <selection activeCell="N9" sqref="N9"/>
    </sheetView>
  </sheetViews>
  <sheetFormatPr defaultRowHeight="15.75" x14ac:dyDescent="0.25"/>
  <cols>
    <col min="1" max="1" width="5.42578125" style="80" bestFit="1" customWidth="1"/>
    <col min="2" max="2" width="27.140625" style="4" customWidth="1"/>
    <col min="3" max="3" width="12.42578125" style="80" customWidth="1"/>
    <col min="4" max="4" width="8.7109375" style="80" customWidth="1"/>
    <col min="5" max="5" width="9.7109375" style="80" customWidth="1"/>
    <col min="6" max="6" width="10.42578125" style="80" customWidth="1"/>
    <col min="7" max="7" width="10.5703125" style="80" customWidth="1"/>
    <col min="8" max="8" width="12.28515625" style="80" customWidth="1"/>
    <col min="9" max="256" width="9.140625" style="80"/>
    <col min="257" max="257" width="5.42578125" style="80" bestFit="1" customWidth="1"/>
    <col min="258" max="258" width="27.140625" style="80" customWidth="1"/>
    <col min="259" max="259" width="12.42578125" style="80" customWidth="1"/>
    <col min="260" max="260" width="8.7109375" style="80" customWidth="1"/>
    <col min="261" max="261" width="9.7109375" style="80" customWidth="1"/>
    <col min="262" max="262" width="10.42578125" style="80" customWidth="1"/>
    <col min="263" max="263" width="10.5703125" style="80" customWidth="1"/>
    <col min="264" max="264" width="12.28515625" style="80" customWidth="1"/>
    <col min="265" max="512" width="9.140625" style="80"/>
    <col min="513" max="513" width="5.42578125" style="80" bestFit="1" customWidth="1"/>
    <col min="514" max="514" width="27.140625" style="80" customWidth="1"/>
    <col min="515" max="515" width="12.42578125" style="80" customWidth="1"/>
    <col min="516" max="516" width="8.7109375" style="80" customWidth="1"/>
    <col min="517" max="517" width="9.7109375" style="80" customWidth="1"/>
    <col min="518" max="518" width="10.42578125" style="80" customWidth="1"/>
    <col min="519" max="519" width="10.5703125" style="80" customWidth="1"/>
    <col min="520" max="520" width="12.28515625" style="80" customWidth="1"/>
    <col min="521" max="768" width="9.140625" style="80"/>
    <col min="769" max="769" width="5.42578125" style="80" bestFit="1" customWidth="1"/>
    <col min="770" max="770" width="27.140625" style="80" customWidth="1"/>
    <col min="771" max="771" width="12.42578125" style="80" customWidth="1"/>
    <col min="772" max="772" width="8.7109375" style="80" customWidth="1"/>
    <col min="773" max="773" width="9.7109375" style="80" customWidth="1"/>
    <col min="774" max="774" width="10.42578125" style="80" customWidth="1"/>
    <col min="775" max="775" width="10.5703125" style="80" customWidth="1"/>
    <col min="776" max="776" width="12.28515625" style="80" customWidth="1"/>
    <col min="777" max="1024" width="9.140625" style="80"/>
    <col min="1025" max="1025" width="5.42578125" style="80" bestFit="1" customWidth="1"/>
    <col min="1026" max="1026" width="27.140625" style="80" customWidth="1"/>
    <col min="1027" max="1027" width="12.42578125" style="80" customWidth="1"/>
    <col min="1028" max="1028" width="8.7109375" style="80" customWidth="1"/>
    <col min="1029" max="1029" width="9.7109375" style="80" customWidth="1"/>
    <col min="1030" max="1030" width="10.42578125" style="80" customWidth="1"/>
    <col min="1031" max="1031" width="10.5703125" style="80" customWidth="1"/>
    <col min="1032" max="1032" width="12.28515625" style="80" customWidth="1"/>
    <col min="1033" max="1280" width="9.140625" style="80"/>
    <col min="1281" max="1281" width="5.42578125" style="80" bestFit="1" customWidth="1"/>
    <col min="1282" max="1282" width="27.140625" style="80" customWidth="1"/>
    <col min="1283" max="1283" width="12.42578125" style="80" customWidth="1"/>
    <col min="1284" max="1284" width="8.7109375" style="80" customWidth="1"/>
    <col min="1285" max="1285" width="9.7109375" style="80" customWidth="1"/>
    <col min="1286" max="1286" width="10.42578125" style="80" customWidth="1"/>
    <col min="1287" max="1287" width="10.5703125" style="80" customWidth="1"/>
    <col min="1288" max="1288" width="12.28515625" style="80" customWidth="1"/>
    <col min="1289" max="1536" width="9.140625" style="80"/>
    <col min="1537" max="1537" width="5.42578125" style="80" bestFit="1" customWidth="1"/>
    <col min="1538" max="1538" width="27.140625" style="80" customWidth="1"/>
    <col min="1539" max="1539" width="12.42578125" style="80" customWidth="1"/>
    <col min="1540" max="1540" width="8.7109375" style="80" customWidth="1"/>
    <col min="1541" max="1541" width="9.7109375" style="80" customWidth="1"/>
    <col min="1542" max="1542" width="10.42578125" style="80" customWidth="1"/>
    <col min="1543" max="1543" width="10.5703125" style="80" customWidth="1"/>
    <col min="1544" max="1544" width="12.28515625" style="80" customWidth="1"/>
    <col min="1545" max="1792" width="9.140625" style="80"/>
    <col min="1793" max="1793" width="5.42578125" style="80" bestFit="1" customWidth="1"/>
    <col min="1794" max="1794" width="27.140625" style="80" customWidth="1"/>
    <col min="1795" max="1795" width="12.42578125" style="80" customWidth="1"/>
    <col min="1796" max="1796" width="8.7109375" style="80" customWidth="1"/>
    <col min="1797" max="1797" width="9.7109375" style="80" customWidth="1"/>
    <col min="1798" max="1798" width="10.42578125" style="80" customWidth="1"/>
    <col min="1799" max="1799" width="10.5703125" style="80" customWidth="1"/>
    <col min="1800" max="1800" width="12.28515625" style="80" customWidth="1"/>
    <col min="1801" max="2048" width="9.140625" style="80"/>
    <col min="2049" max="2049" width="5.42578125" style="80" bestFit="1" customWidth="1"/>
    <col min="2050" max="2050" width="27.140625" style="80" customWidth="1"/>
    <col min="2051" max="2051" width="12.42578125" style="80" customWidth="1"/>
    <col min="2052" max="2052" width="8.7109375" style="80" customWidth="1"/>
    <col min="2053" max="2053" width="9.7109375" style="80" customWidth="1"/>
    <col min="2054" max="2054" width="10.42578125" style="80" customWidth="1"/>
    <col min="2055" max="2055" width="10.5703125" style="80" customWidth="1"/>
    <col min="2056" max="2056" width="12.28515625" style="80" customWidth="1"/>
    <col min="2057" max="2304" width="9.140625" style="80"/>
    <col min="2305" max="2305" width="5.42578125" style="80" bestFit="1" customWidth="1"/>
    <col min="2306" max="2306" width="27.140625" style="80" customWidth="1"/>
    <col min="2307" max="2307" width="12.42578125" style="80" customWidth="1"/>
    <col min="2308" max="2308" width="8.7109375" style="80" customWidth="1"/>
    <col min="2309" max="2309" width="9.7109375" style="80" customWidth="1"/>
    <col min="2310" max="2310" width="10.42578125" style="80" customWidth="1"/>
    <col min="2311" max="2311" width="10.5703125" style="80" customWidth="1"/>
    <col min="2312" max="2312" width="12.28515625" style="80" customWidth="1"/>
    <col min="2313" max="2560" width="9.140625" style="80"/>
    <col min="2561" max="2561" width="5.42578125" style="80" bestFit="1" customWidth="1"/>
    <col min="2562" max="2562" width="27.140625" style="80" customWidth="1"/>
    <col min="2563" max="2563" width="12.42578125" style="80" customWidth="1"/>
    <col min="2564" max="2564" width="8.7109375" style="80" customWidth="1"/>
    <col min="2565" max="2565" width="9.7109375" style="80" customWidth="1"/>
    <col min="2566" max="2566" width="10.42578125" style="80" customWidth="1"/>
    <col min="2567" max="2567" width="10.5703125" style="80" customWidth="1"/>
    <col min="2568" max="2568" width="12.28515625" style="80" customWidth="1"/>
    <col min="2569" max="2816" width="9.140625" style="80"/>
    <col min="2817" max="2817" width="5.42578125" style="80" bestFit="1" customWidth="1"/>
    <col min="2818" max="2818" width="27.140625" style="80" customWidth="1"/>
    <col min="2819" max="2819" width="12.42578125" style="80" customWidth="1"/>
    <col min="2820" max="2820" width="8.7109375" style="80" customWidth="1"/>
    <col min="2821" max="2821" width="9.7109375" style="80" customWidth="1"/>
    <col min="2822" max="2822" width="10.42578125" style="80" customWidth="1"/>
    <col min="2823" max="2823" width="10.5703125" style="80" customWidth="1"/>
    <col min="2824" max="2824" width="12.28515625" style="80" customWidth="1"/>
    <col min="2825" max="3072" width="9.140625" style="80"/>
    <col min="3073" max="3073" width="5.42578125" style="80" bestFit="1" customWidth="1"/>
    <col min="3074" max="3074" width="27.140625" style="80" customWidth="1"/>
    <col min="3075" max="3075" width="12.42578125" style="80" customWidth="1"/>
    <col min="3076" max="3076" width="8.7109375" style="80" customWidth="1"/>
    <col min="3077" max="3077" width="9.7109375" style="80" customWidth="1"/>
    <col min="3078" max="3078" width="10.42578125" style="80" customWidth="1"/>
    <col min="3079" max="3079" width="10.5703125" style="80" customWidth="1"/>
    <col min="3080" max="3080" width="12.28515625" style="80" customWidth="1"/>
    <col min="3081" max="3328" width="9.140625" style="80"/>
    <col min="3329" max="3329" width="5.42578125" style="80" bestFit="1" customWidth="1"/>
    <col min="3330" max="3330" width="27.140625" style="80" customWidth="1"/>
    <col min="3331" max="3331" width="12.42578125" style="80" customWidth="1"/>
    <col min="3332" max="3332" width="8.7109375" style="80" customWidth="1"/>
    <col min="3333" max="3333" width="9.7109375" style="80" customWidth="1"/>
    <col min="3334" max="3334" width="10.42578125" style="80" customWidth="1"/>
    <col min="3335" max="3335" width="10.5703125" style="80" customWidth="1"/>
    <col min="3336" max="3336" width="12.28515625" style="80" customWidth="1"/>
    <col min="3337" max="3584" width="9.140625" style="80"/>
    <col min="3585" max="3585" width="5.42578125" style="80" bestFit="1" customWidth="1"/>
    <col min="3586" max="3586" width="27.140625" style="80" customWidth="1"/>
    <col min="3587" max="3587" width="12.42578125" style="80" customWidth="1"/>
    <col min="3588" max="3588" width="8.7109375" style="80" customWidth="1"/>
    <col min="3589" max="3589" width="9.7109375" style="80" customWidth="1"/>
    <col min="3590" max="3590" width="10.42578125" style="80" customWidth="1"/>
    <col min="3591" max="3591" width="10.5703125" style="80" customWidth="1"/>
    <col min="3592" max="3592" width="12.28515625" style="80" customWidth="1"/>
    <col min="3593" max="3840" width="9.140625" style="80"/>
    <col min="3841" max="3841" width="5.42578125" style="80" bestFit="1" customWidth="1"/>
    <col min="3842" max="3842" width="27.140625" style="80" customWidth="1"/>
    <col min="3843" max="3843" width="12.42578125" style="80" customWidth="1"/>
    <col min="3844" max="3844" width="8.7109375" style="80" customWidth="1"/>
    <col min="3845" max="3845" width="9.7109375" style="80" customWidth="1"/>
    <col min="3846" max="3846" width="10.42578125" style="80" customWidth="1"/>
    <col min="3847" max="3847" width="10.5703125" style="80" customWidth="1"/>
    <col min="3848" max="3848" width="12.28515625" style="80" customWidth="1"/>
    <col min="3849" max="4096" width="9.140625" style="80"/>
    <col min="4097" max="4097" width="5.42578125" style="80" bestFit="1" customWidth="1"/>
    <col min="4098" max="4098" width="27.140625" style="80" customWidth="1"/>
    <col min="4099" max="4099" width="12.42578125" style="80" customWidth="1"/>
    <col min="4100" max="4100" width="8.7109375" style="80" customWidth="1"/>
    <col min="4101" max="4101" width="9.7109375" style="80" customWidth="1"/>
    <col min="4102" max="4102" width="10.42578125" style="80" customWidth="1"/>
    <col min="4103" max="4103" width="10.5703125" style="80" customWidth="1"/>
    <col min="4104" max="4104" width="12.28515625" style="80" customWidth="1"/>
    <col min="4105" max="4352" width="9.140625" style="80"/>
    <col min="4353" max="4353" width="5.42578125" style="80" bestFit="1" customWidth="1"/>
    <col min="4354" max="4354" width="27.140625" style="80" customWidth="1"/>
    <col min="4355" max="4355" width="12.42578125" style="80" customWidth="1"/>
    <col min="4356" max="4356" width="8.7109375" style="80" customWidth="1"/>
    <col min="4357" max="4357" width="9.7109375" style="80" customWidth="1"/>
    <col min="4358" max="4358" width="10.42578125" style="80" customWidth="1"/>
    <col min="4359" max="4359" width="10.5703125" style="80" customWidth="1"/>
    <col min="4360" max="4360" width="12.28515625" style="80" customWidth="1"/>
    <col min="4361" max="4608" width="9.140625" style="80"/>
    <col min="4609" max="4609" width="5.42578125" style="80" bestFit="1" customWidth="1"/>
    <col min="4610" max="4610" width="27.140625" style="80" customWidth="1"/>
    <col min="4611" max="4611" width="12.42578125" style="80" customWidth="1"/>
    <col min="4612" max="4612" width="8.7109375" style="80" customWidth="1"/>
    <col min="4613" max="4613" width="9.7109375" style="80" customWidth="1"/>
    <col min="4614" max="4614" width="10.42578125" style="80" customWidth="1"/>
    <col min="4615" max="4615" width="10.5703125" style="80" customWidth="1"/>
    <col min="4616" max="4616" width="12.28515625" style="80" customWidth="1"/>
    <col min="4617" max="4864" width="9.140625" style="80"/>
    <col min="4865" max="4865" width="5.42578125" style="80" bestFit="1" customWidth="1"/>
    <col min="4866" max="4866" width="27.140625" style="80" customWidth="1"/>
    <col min="4867" max="4867" width="12.42578125" style="80" customWidth="1"/>
    <col min="4868" max="4868" width="8.7109375" style="80" customWidth="1"/>
    <col min="4869" max="4869" width="9.7109375" style="80" customWidth="1"/>
    <col min="4870" max="4870" width="10.42578125" style="80" customWidth="1"/>
    <col min="4871" max="4871" width="10.5703125" style="80" customWidth="1"/>
    <col min="4872" max="4872" width="12.28515625" style="80" customWidth="1"/>
    <col min="4873" max="5120" width="9.140625" style="80"/>
    <col min="5121" max="5121" width="5.42578125" style="80" bestFit="1" customWidth="1"/>
    <col min="5122" max="5122" width="27.140625" style="80" customWidth="1"/>
    <col min="5123" max="5123" width="12.42578125" style="80" customWidth="1"/>
    <col min="5124" max="5124" width="8.7109375" style="80" customWidth="1"/>
    <col min="5125" max="5125" width="9.7109375" style="80" customWidth="1"/>
    <col min="5126" max="5126" width="10.42578125" style="80" customWidth="1"/>
    <col min="5127" max="5127" width="10.5703125" style="80" customWidth="1"/>
    <col min="5128" max="5128" width="12.28515625" style="80" customWidth="1"/>
    <col min="5129" max="5376" width="9.140625" style="80"/>
    <col min="5377" max="5377" width="5.42578125" style="80" bestFit="1" customWidth="1"/>
    <col min="5378" max="5378" width="27.140625" style="80" customWidth="1"/>
    <col min="5379" max="5379" width="12.42578125" style="80" customWidth="1"/>
    <col min="5380" max="5380" width="8.7109375" style="80" customWidth="1"/>
    <col min="5381" max="5381" width="9.7109375" style="80" customWidth="1"/>
    <col min="5382" max="5382" width="10.42578125" style="80" customWidth="1"/>
    <col min="5383" max="5383" width="10.5703125" style="80" customWidth="1"/>
    <col min="5384" max="5384" width="12.28515625" style="80" customWidth="1"/>
    <col min="5385" max="5632" width="9.140625" style="80"/>
    <col min="5633" max="5633" width="5.42578125" style="80" bestFit="1" customWidth="1"/>
    <col min="5634" max="5634" width="27.140625" style="80" customWidth="1"/>
    <col min="5635" max="5635" width="12.42578125" style="80" customWidth="1"/>
    <col min="5636" max="5636" width="8.7109375" style="80" customWidth="1"/>
    <col min="5637" max="5637" width="9.7109375" style="80" customWidth="1"/>
    <col min="5638" max="5638" width="10.42578125" style="80" customWidth="1"/>
    <col min="5639" max="5639" width="10.5703125" style="80" customWidth="1"/>
    <col min="5640" max="5640" width="12.28515625" style="80" customWidth="1"/>
    <col min="5641" max="5888" width="9.140625" style="80"/>
    <col min="5889" max="5889" width="5.42578125" style="80" bestFit="1" customWidth="1"/>
    <col min="5890" max="5890" width="27.140625" style="80" customWidth="1"/>
    <col min="5891" max="5891" width="12.42578125" style="80" customWidth="1"/>
    <col min="5892" max="5892" width="8.7109375" style="80" customWidth="1"/>
    <col min="5893" max="5893" width="9.7109375" style="80" customWidth="1"/>
    <col min="5894" max="5894" width="10.42578125" style="80" customWidth="1"/>
    <col min="5895" max="5895" width="10.5703125" style="80" customWidth="1"/>
    <col min="5896" max="5896" width="12.28515625" style="80" customWidth="1"/>
    <col min="5897" max="6144" width="9.140625" style="80"/>
    <col min="6145" max="6145" width="5.42578125" style="80" bestFit="1" customWidth="1"/>
    <col min="6146" max="6146" width="27.140625" style="80" customWidth="1"/>
    <col min="6147" max="6147" width="12.42578125" style="80" customWidth="1"/>
    <col min="6148" max="6148" width="8.7109375" style="80" customWidth="1"/>
    <col min="6149" max="6149" width="9.7109375" style="80" customWidth="1"/>
    <col min="6150" max="6150" width="10.42578125" style="80" customWidth="1"/>
    <col min="6151" max="6151" width="10.5703125" style="80" customWidth="1"/>
    <col min="6152" max="6152" width="12.28515625" style="80" customWidth="1"/>
    <col min="6153" max="6400" width="9.140625" style="80"/>
    <col min="6401" max="6401" width="5.42578125" style="80" bestFit="1" customWidth="1"/>
    <col min="6402" max="6402" width="27.140625" style="80" customWidth="1"/>
    <col min="6403" max="6403" width="12.42578125" style="80" customWidth="1"/>
    <col min="6404" max="6404" width="8.7109375" style="80" customWidth="1"/>
    <col min="6405" max="6405" width="9.7109375" style="80" customWidth="1"/>
    <col min="6406" max="6406" width="10.42578125" style="80" customWidth="1"/>
    <col min="6407" max="6407" width="10.5703125" style="80" customWidth="1"/>
    <col min="6408" max="6408" width="12.28515625" style="80" customWidth="1"/>
    <col min="6409" max="6656" width="9.140625" style="80"/>
    <col min="6657" max="6657" width="5.42578125" style="80" bestFit="1" customWidth="1"/>
    <col min="6658" max="6658" width="27.140625" style="80" customWidth="1"/>
    <col min="6659" max="6659" width="12.42578125" style="80" customWidth="1"/>
    <col min="6660" max="6660" width="8.7109375" style="80" customWidth="1"/>
    <col min="6661" max="6661" width="9.7109375" style="80" customWidth="1"/>
    <col min="6662" max="6662" width="10.42578125" style="80" customWidth="1"/>
    <col min="6663" max="6663" width="10.5703125" style="80" customWidth="1"/>
    <col min="6664" max="6664" width="12.28515625" style="80" customWidth="1"/>
    <col min="6665" max="6912" width="9.140625" style="80"/>
    <col min="6913" max="6913" width="5.42578125" style="80" bestFit="1" customWidth="1"/>
    <col min="6914" max="6914" width="27.140625" style="80" customWidth="1"/>
    <col min="6915" max="6915" width="12.42578125" style="80" customWidth="1"/>
    <col min="6916" max="6916" width="8.7109375" style="80" customWidth="1"/>
    <col min="6917" max="6917" width="9.7109375" style="80" customWidth="1"/>
    <col min="6918" max="6918" width="10.42578125" style="80" customWidth="1"/>
    <col min="6919" max="6919" width="10.5703125" style="80" customWidth="1"/>
    <col min="6920" max="6920" width="12.28515625" style="80" customWidth="1"/>
    <col min="6921" max="7168" width="9.140625" style="80"/>
    <col min="7169" max="7169" width="5.42578125" style="80" bestFit="1" customWidth="1"/>
    <col min="7170" max="7170" width="27.140625" style="80" customWidth="1"/>
    <col min="7171" max="7171" width="12.42578125" style="80" customWidth="1"/>
    <col min="7172" max="7172" width="8.7109375" style="80" customWidth="1"/>
    <col min="7173" max="7173" width="9.7109375" style="80" customWidth="1"/>
    <col min="7174" max="7174" width="10.42578125" style="80" customWidth="1"/>
    <col min="7175" max="7175" width="10.5703125" style="80" customWidth="1"/>
    <col min="7176" max="7176" width="12.28515625" style="80" customWidth="1"/>
    <col min="7177" max="7424" width="9.140625" style="80"/>
    <col min="7425" max="7425" width="5.42578125" style="80" bestFit="1" customWidth="1"/>
    <col min="7426" max="7426" width="27.140625" style="80" customWidth="1"/>
    <col min="7427" max="7427" width="12.42578125" style="80" customWidth="1"/>
    <col min="7428" max="7428" width="8.7109375" style="80" customWidth="1"/>
    <col min="7429" max="7429" width="9.7109375" style="80" customWidth="1"/>
    <col min="7430" max="7430" width="10.42578125" style="80" customWidth="1"/>
    <col min="7431" max="7431" width="10.5703125" style="80" customWidth="1"/>
    <col min="7432" max="7432" width="12.28515625" style="80" customWidth="1"/>
    <col min="7433" max="7680" width="9.140625" style="80"/>
    <col min="7681" max="7681" width="5.42578125" style="80" bestFit="1" customWidth="1"/>
    <col min="7682" max="7682" width="27.140625" style="80" customWidth="1"/>
    <col min="7683" max="7683" width="12.42578125" style="80" customWidth="1"/>
    <col min="7684" max="7684" width="8.7109375" style="80" customWidth="1"/>
    <col min="7685" max="7685" width="9.7109375" style="80" customWidth="1"/>
    <col min="7686" max="7686" width="10.42578125" style="80" customWidth="1"/>
    <col min="7687" max="7687" width="10.5703125" style="80" customWidth="1"/>
    <col min="7688" max="7688" width="12.28515625" style="80" customWidth="1"/>
    <col min="7689" max="7936" width="9.140625" style="80"/>
    <col min="7937" max="7937" width="5.42578125" style="80" bestFit="1" customWidth="1"/>
    <col min="7938" max="7938" width="27.140625" style="80" customWidth="1"/>
    <col min="7939" max="7939" width="12.42578125" style="80" customWidth="1"/>
    <col min="7940" max="7940" width="8.7109375" style="80" customWidth="1"/>
    <col min="7941" max="7941" width="9.7109375" style="80" customWidth="1"/>
    <col min="7942" max="7942" width="10.42578125" style="80" customWidth="1"/>
    <col min="7943" max="7943" width="10.5703125" style="80" customWidth="1"/>
    <col min="7944" max="7944" width="12.28515625" style="80" customWidth="1"/>
    <col min="7945" max="8192" width="9.140625" style="80"/>
    <col min="8193" max="8193" width="5.42578125" style="80" bestFit="1" customWidth="1"/>
    <col min="8194" max="8194" width="27.140625" style="80" customWidth="1"/>
    <col min="8195" max="8195" width="12.42578125" style="80" customWidth="1"/>
    <col min="8196" max="8196" width="8.7109375" style="80" customWidth="1"/>
    <col min="8197" max="8197" width="9.7109375" style="80" customWidth="1"/>
    <col min="8198" max="8198" width="10.42578125" style="80" customWidth="1"/>
    <col min="8199" max="8199" width="10.5703125" style="80" customWidth="1"/>
    <col min="8200" max="8200" width="12.28515625" style="80" customWidth="1"/>
    <col min="8201" max="8448" width="9.140625" style="80"/>
    <col min="8449" max="8449" width="5.42578125" style="80" bestFit="1" customWidth="1"/>
    <col min="8450" max="8450" width="27.140625" style="80" customWidth="1"/>
    <col min="8451" max="8451" width="12.42578125" style="80" customWidth="1"/>
    <col min="8452" max="8452" width="8.7109375" style="80" customWidth="1"/>
    <col min="8453" max="8453" width="9.7109375" style="80" customWidth="1"/>
    <col min="8454" max="8454" width="10.42578125" style="80" customWidth="1"/>
    <col min="8455" max="8455" width="10.5703125" style="80" customWidth="1"/>
    <col min="8456" max="8456" width="12.28515625" style="80" customWidth="1"/>
    <col min="8457" max="8704" width="9.140625" style="80"/>
    <col min="8705" max="8705" width="5.42578125" style="80" bestFit="1" customWidth="1"/>
    <col min="8706" max="8706" width="27.140625" style="80" customWidth="1"/>
    <col min="8707" max="8707" width="12.42578125" style="80" customWidth="1"/>
    <col min="8708" max="8708" width="8.7109375" style="80" customWidth="1"/>
    <col min="8709" max="8709" width="9.7109375" style="80" customWidth="1"/>
    <col min="8710" max="8710" width="10.42578125" style="80" customWidth="1"/>
    <col min="8711" max="8711" width="10.5703125" style="80" customWidth="1"/>
    <col min="8712" max="8712" width="12.28515625" style="80" customWidth="1"/>
    <col min="8713" max="8960" width="9.140625" style="80"/>
    <col min="8961" max="8961" width="5.42578125" style="80" bestFit="1" customWidth="1"/>
    <col min="8962" max="8962" width="27.140625" style="80" customWidth="1"/>
    <col min="8963" max="8963" width="12.42578125" style="80" customWidth="1"/>
    <col min="8964" max="8964" width="8.7109375" style="80" customWidth="1"/>
    <col min="8965" max="8965" width="9.7109375" style="80" customWidth="1"/>
    <col min="8966" max="8966" width="10.42578125" style="80" customWidth="1"/>
    <col min="8967" max="8967" width="10.5703125" style="80" customWidth="1"/>
    <col min="8968" max="8968" width="12.28515625" style="80" customWidth="1"/>
    <col min="8969" max="9216" width="9.140625" style="80"/>
    <col min="9217" max="9217" width="5.42578125" style="80" bestFit="1" customWidth="1"/>
    <col min="9218" max="9218" width="27.140625" style="80" customWidth="1"/>
    <col min="9219" max="9219" width="12.42578125" style="80" customWidth="1"/>
    <col min="9220" max="9220" width="8.7109375" style="80" customWidth="1"/>
    <col min="9221" max="9221" width="9.7109375" style="80" customWidth="1"/>
    <col min="9222" max="9222" width="10.42578125" style="80" customWidth="1"/>
    <col min="9223" max="9223" width="10.5703125" style="80" customWidth="1"/>
    <col min="9224" max="9224" width="12.28515625" style="80" customWidth="1"/>
    <col min="9225" max="9472" width="9.140625" style="80"/>
    <col min="9473" max="9473" width="5.42578125" style="80" bestFit="1" customWidth="1"/>
    <col min="9474" max="9474" width="27.140625" style="80" customWidth="1"/>
    <col min="9475" max="9475" width="12.42578125" style="80" customWidth="1"/>
    <col min="9476" max="9476" width="8.7109375" style="80" customWidth="1"/>
    <col min="9477" max="9477" width="9.7109375" style="80" customWidth="1"/>
    <col min="9478" max="9478" width="10.42578125" style="80" customWidth="1"/>
    <col min="9479" max="9479" width="10.5703125" style="80" customWidth="1"/>
    <col min="9480" max="9480" width="12.28515625" style="80" customWidth="1"/>
    <col min="9481" max="9728" width="9.140625" style="80"/>
    <col min="9729" max="9729" width="5.42578125" style="80" bestFit="1" customWidth="1"/>
    <col min="9730" max="9730" width="27.140625" style="80" customWidth="1"/>
    <col min="9731" max="9731" width="12.42578125" style="80" customWidth="1"/>
    <col min="9732" max="9732" width="8.7109375" style="80" customWidth="1"/>
    <col min="9733" max="9733" width="9.7109375" style="80" customWidth="1"/>
    <col min="9734" max="9734" width="10.42578125" style="80" customWidth="1"/>
    <col min="9735" max="9735" width="10.5703125" style="80" customWidth="1"/>
    <col min="9736" max="9736" width="12.28515625" style="80" customWidth="1"/>
    <col min="9737" max="9984" width="9.140625" style="80"/>
    <col min="9985" max="9985" width="5.42578125" style="80" bestFit="1" customWidth="1"/>
    <col min="9986" max="9986" width="27.140625" style="80" customWidth="1"/>
    <col min="9987" max="9987" width="12.42578125" style="80" customWidth="1"/>
    <col min="9988" max="9988" width="8.7109375" style="80" customWidth="1"/>
    <col min="9989" max="9989" width="9.7109375" style="80" customWidth="1"/>
    <col min="9990" max="9990" width="10.42578125" style="80" customWidth="1"/>
    <col min="9991" max="9991" width="10.5703125" style="80" customWidth="1"/>
    <col min="9992" max="9992" width="12.28515625" style="80" customWidth="1"/>
    <col min="9993" max="10240" width="9.140625" style="80"/>
    <col min="10241" max="10241" width="5.42578125" style="80" bestFit="1" customWidth="1"/>
    <col min="10242" max="10242" width="27.140625" style="80" customWidth="1"/>
    <col min="10243" max="10243" width="12.42578125" style="80" customWidth="1"/>
    <col min="10244" max="10244" width="8.7109375" style="80" customWidth="1"/>
    <col min="10245" max="10245" width="9.7109375" style="80" customWidth="1"/>
    <col min="10246" max="10246" width="10.42578125" style="80" customWidth="1"/>
    <col min="10247" max="10247" width="10.5703125" style="80" customWidth="1"/>
    <col min="10248" max="10248" width="12.28515625" style="80" customWidth="1"/>
    <col min="10249" max="10496" width="9.140625" style="80"/>
    <col min="10497" max="10497" width="5.42578125" style="80" bestFit="1" customWidth="1"/>
    <col min="10498" max="10498" width="27.140625" style="80" customWidth="1"/>
    <col min="10499" max="10499" width="12.42578125" style="80" customWidth="1"/>
    <col min="10500" max="10500" width="8.7109375" style="80" customWidth="1"/>
    <col min="10501" max="10501" width="9.7109375" style="80" customWidth="1"/>
    <col min="10502" max="10502" width="10.42578125" style="80" customWidth="1"/>
    <col min="10503" max="10503" width="10.5703125" style="80" customWidth="1"/>
    <col min="10504" max="10504" width="12.28515625" style="80" customWidth="1"/>
    <col min="10505" max="10752" width="9.140625" style="80"/>
    <col min="10753" max="10753" width="5.42578125" style="80" bestFit="1" customWidth="1"/>
    <col min="10754" max="10754" width="27.140625" style="80" customWidth="1"/>
    <col min="10755" max="10755" width="12.42578125" style="80" customWidth="1"/>
    <col min="10756" max="10756" width="8.7109375" style="80" customWidth="1"/>
    <col min="10757" max="10757" width="9.7109375" style="80" customWidth="1"/>
    <col min="10758" max="10758" width="10.42578125" style="80" customWidth="1"/>
    <col min="10759" max="10759" width="10.5703125" style="80" customWidth="1"/>
    <col min="10760" max="10760" width="12.28515625" style="80" customWidth="1"/>
    <col min="10761" max="11008" width="9.140625" style="80"/>
    <col min="11009" max="11009" width="5.42578125" style="80" bestFit="1" customWidth="1"/>
    <col min="11010" max="11010" width="27.140625" style="80" customWidth="1"/>
    <col min="11011" max="11011" width="12.42578125" style="80" customWidth="1"/>
    <col min="11012" max="11012" width="8.7109375" style="80" customWidth="1"/>
    <col min="11013" max="11013" width="9.7109375" style="80" customWidth="1"/>
    <col min="11014" max="11014" width="10.42578125" style="80" customWidth="1"/>
    <col min="11015" max="11015" width="10.5703125" style="80" customWidth="1"/>
    <col min="11016" max="11016" width="12.28515625" style="80" customWidth="1"/>
    <col min="11017" max="11264" width="9.140625" style="80"/>
    <col min="11265" max="11265" width="5.42578125" style="80" bestFit="1" customWidth="1"/>
    <col min="11266" max="11266" width="27.140625" style="80" customWidth="1"/>
    <col min="11267" max="11267" width="12.42578125" style="80" customWidth="1"/>
    <col min="11268" max="11268" width="8.7109375" style="80" customWidth="1"/>
    <col min="11269" max="11269" width="9.7109375" style="80" customWidth="1"/>
    <col min="11270" max="11270" width="10.42578125" style="80" customWidth="1"/>
    <col min="11271" max="11271" width="10.5703125" style="80" customWidth="1"/>
    <col min="11272" max="11272" width="12.28515625" style="80" customWidth="1"/>
    <col min="11273" max="11520" width="9.140625" style="80"/>
    <col min="11521" max="11521" width="5.42578125" style="80" bestFit="1" customWidth="1"/>
    <col min="11522" max="11522" width="27.140625" style="80" customWidth="1"/>
    <col min="11523" max="11523" width="12.42578125" style="80" customWidth="1"/>
    <col min="11524" max="11524" width="8.7109375" style="80" customWidth="1"/>
    <col min="11525" max="11525" width="9.7109375" style="80" customWidth="1"/>
    <col min="11526" max="11526" width="10.42578125" style="80" customWidth="1"/>
    <col min="11527" max="11527" width="10.5703125" style="80" customWidth="1"/>
    <col min="11528" max="11528" width="12.28515625" style="80" customWidth="1"/>
    <col min="11529" max="11776" width="9.140625" style="80"/>
    <col min="11777" max="11777" width="5.42578125" style="80" bestFit="1" customWidth="1"/>
    <col min="11778" max="11778" width="27.140625" style="80" customWidth="1"/>
    <col min="11779" max="11779" width="12.42578125" style="80" customWidth="1"/>
    <col min="11780" max="11780" width="8.7109375" style="80" customWidth="1"/>
    <col min="11781" max="11781" width="9.7109375" style="80" customWidth="1"/>
    <col min="11782" max="11782" width="10.42578125" style="80" customWidth="1"/>
    <col min="11783" max="11783" width="10.5703125" style="80" customWidth="1"/>
    <col min="11784" max="11784" width="12.28515625" style="80" customWidth="1"/>
    <col min="11785" max="12032" width="9.140625" style="80"/>
    <col min="12033" max="12033" width="5.42578125" style="80" bestFit="1" customWidth="1"/>
    <col min="12034" max="12034" width="27.140625" style="80" customWidth="1"/>
    <col min="12035" max="12035" width="12.42578125" style="80" customWidth="1"/>
    <col min="12036" max="12036" width="8.7109375" style="80" customWidth="1"/>
    <col min="12037" max="12037" width="9.7109375" style="80" customWidth="1"/>
    <col min="12038" max="12038" width="10.42578125" style="80" customWidth="1"/>
    <col min="12039" max="12039" width="10.5703125" style="80" customWidth="1"/>
    <col min="12040" max="12040" width="12.28515625" style="80" customWidth="1"/>
    <col min="12041" max="12288" width="9.140625" style="80"/>
    <col min="12289" max="12289" width="5.42578125" style="80" bestFit="1" customWidth="1"/>
    <col min="12290" max="12290" width="27.140625" style="80" customWidth="1"/>
    <col min="12291" max="12291" width="12.42578125" style="80" customWidth="1"/>
    <col min="12292" max="12292" width="8.7109375" style="80" customWidth="1"/>
    <col min="12293" max="12293" width="9.7109375" style="80" customWidth="1"/>
    <col min="12294" max="12294" width="10.42578125" style="80" customWidth="1"/>
    <col min="12295" max="12295" width="10.5703125" style="80" customWidth="1"/>
    <col min="12296" max="12296" width="12.28515625" style="80" customWidth="1"/>
    <col min="12297" max="12544" width="9.140625" style="80"/>
    <col min="12545" max="12545" width="5.42578125" style="80" bestFit="1" customWidth="1"/>
    <col min="12546" max="12546" width="27.140625" style="80" customWidth="1"/>
    <col min="12547" max="12547" width="12.42578125" style="80" customWidth="1"/>
    <col min="12548" max="12548" width="8.7109375" style="80" customWidth="1"/>
    <col min="12549" max="12549" width="9.7109375" style="80" customWidth="1"/>
    <col min="12550" max="12550" width="10.42578125" style="80" customWidth="1"/>
    <col min="12551" max="12551" width="10.5703125" style="80" customWidth="1"/>
    <col min="12552" max="12552" width="12.28515625" style="80" customWidth="1"/>
    <col min="12553" max="12800" width="9.140625" style="80"/>
    <col min="12801" max="12801" width="5.42578125" style="80" bestFit="1" customWidth="1"/>
    <col min="12802" max="12802" width="27.140625" style="80" customWidth="1"/>
    <col min="12803" max="12803" width="12.42578125" style="80" customWidth="1"/>
    <col min="12804" max="12804" width="8.7109375" style="80" customWidth="1"/>
    <col min="12805" max="12805" width="9.7109375" style="80" customWidth="1"/>
    <col min="12806" max="12806" width="10.42578125" style="80" customWidth="1"/>
    <col min="12807" max="12807" width="10.5703125" style="80" customWidth="1"/>
    <col min="12808" max="12808" width="12.28515625" style="80" customWidth="1"/>
    <col min="12809" max="13056" width="9.140625" style="80"/>
    <col min="13057" max="13057" width="5.42578125" style="80" bestFit="1" customWidth="1"/>
    <col min="13058" max="13058" width="27.140625" style="80" customWidth="1"/>
    <col min="13059" max="13059" width="12.42578125" style="80" customWidth="1"/>
    <col min="13060" max="13060" width="8.7109375" style="80" customWidth="1"/>
    <col min="13061" max="13061" width="9.7109375" style="80" customWidth="1"/>
    <col min="13062" max="13062" width="10.42578125" style="80" customWidth="1"/>
    <col min="13063" max="13063" width="10.5703125" style="80" customWidth="1"/>
    <col min="13064" max="13064" width="12.28515625" style="80" customWidth="1"/>
    <col min="13065" max="13312" width="9.140625" style="80"/>
    <col min="13313" max="13313" width="5.42578125" style="80" bestFit="1" customWidth="1"/>
    <col min="13314" max="13314" width="27.140625" style="80" customWidth="1"/>
    <col min="13315" max="13315" width="12.42578125" style="80" customWidth="1"/>
    <col min="13316" max="13316" width="8.7109375" style="80" customWidth="1"/>
    <col min="13317" max="13317" width="9.7109375" style="80" customWidth="1"/>
    <col min="13318" max="13318" width="10.42578125" style="80" customWidth="1"/>
    <col min="13319" max="13319" width="10.5703125" style="80" customWidth="1"/>
    <col min="13320" max="13320" width="12.28515625" style="80" customWidth="1"/>
    <col min="13321" max="13568" width="9.140625" style="80"/>
    <col min="13569" max="13569" width="5.42578125" style="80" bestFit="1" customWidth="1"/>
    <col min="13570" max="13570" width="27.140625" style="80" customWidth="1"/>
    <col min="13571" max="13571" width="12.42578125" style="80" customWidth="1"/>
    <col min="13572" max="13572" width="8.7109375" style="80" customWidth="1"/>
    <col min="13573" max="13573" width="9.7109375" style="80" customWidth="1"/>
    <col min="13574" max="13574" width="10.42578125" style="80" customWidth="1"/>
    <col min="13575" max="13575" width="10.5703125" style="80" customWidth="1"/>
    <col min="13576" max="13576" width="12.28515625" style="80" customWidth="1"/>
    <col min="13577" max="13824" width="9.140625" style="80"/>
    <col min="13825" max="13825" width="5.42578125" style="80" bestFit="1" customWidth="1"/>
    <col min="13826" max="13826" width="27.140625" style="80" customWidth="1"/>
    <col min="13827" max="13827" width="12.42578125" style="80" customWidth="1"/>
    <col min="13828" max="13828" width="8.7109375" style="80" customWidth="1"/>
    <col min="13829" max="13829" width="9.7109375" style="80" customWidth="1"/>
    <col min="13830" max="13830" width="10.42578125" style="80" customWidth="1"/>
    <col min="13831" max="13831" width="10.5703125" style="80" customWidth="1"/>
    <col min="13832" max="13832" width="12.28515625" style="80" customWidth="1"/>
    <col min="13833" max="14080" width="9.140625" style="80"/>
    <col min="14081" max="14081" width="5.42578125" style="80" bestFit="1" customWidth="1"/>
    <col min="14082" max="14082" width="27.140625" style="80" customWidth="1"/>
    <col min="14083" max="14083" width="12.42578125" style="80" customWidth="1"/>
    <col min="14084" max="14084" width="8.7109375" style="80" customWidth="1"/>
    <col min="14085" max="14085" width="9.7109375" style="80" customWidth="1"/>
    <col min="14086" max="14086" width="10.42578125" style="80" customWidth="1"/>
    <col min="14087" max="14087" width="10.5703125" style="80" customWidth="1"/>
    <col min="14088" max="14088" width="12.28515625" style="80" customWidth="1"/>
    <col min="14089" max="14336" width="9.140625" style="80"/>
    <col min="14337" max="14337" width="5.42578125" style="80" bestFit="1" customWidth="1"/>
    <col min="14338" max="14338" width="27.140625" style="80" customWidth="1"/>
    <col min="14339" max="14339" width="12.42578125" style="80" customWidth="1"/>
    <col min="14340" max="14340" width="8.7109375" style="80" customWidth="1"/>
    <col min="14341" max="14341" width="9.7109375" style="80" customWidth="1"/>
    <col min="14342" max="14342" width="10.42578125" style="80" customWidth="1"/>
    <col min="14343" max="14343" width="10.5703125" style="80" customWidth="1"/>
    <col min="14344" max="14344" width="12.28515625" style="80" customWidth="1"/>
    <col min="14345" max="14592" width="9.140625" style="80"/>
    <col min="14593" max="14593" width="5.42578125" style="80" bestFit="1" customWidth="1"/>
    <col min="14594" max="14594" width="27.140625" style="80" customWidth="1"/>
    <col min="14595" max="14595" width="12.42578125" style="80" customWidth="1"/>
    <col min="14596" max="14596" width="8.7109375" style="80" customWidth="1"/>
    <col min="14597" max="14597" width="9.7109375" style="80" customWidth="1"/>
    <col min="14598" max="14598" width="10.42578125" style="80" customWidth="1"/>
    <col min="14599" max="14599" width="10.5703125" style="80" customWidth="1"/>
    <col min="14600" max="14600" width="12.28515625" style="80" customWidth="1"/>
    <col min="14601" max="14848" width="9.140625" style="80"/>
    <col min="14849" max="14849" width="5.42578125" style="80" bestFit="1" customWidth="1"/>
    <col min="14850" max="14850" width="27.140625" style="80" customWidth="1"/>
    <col min="14851" max="14851" width="12.42578125" style="80" customWidth="1"/>
    <col min="14852" max="14852" width="8.7109375" style="80" customWidth="1"/>
    <col min="14853" max="14853" width="9.7109375" style="80" customWidth="1"/>
    <col min="14854" max="14854" width="10.42578125" style="80" customWidth="1"/>
    <col min="14855" max="14855" width="10.5703125" style="80" customWidth="1"/>
    <col min="14856" max="14856" width="12.28515625" style="80" customWidth="1"/>
    <col min="14857" max="15104" width="9.140625" style="80"/>
    <col min="15105" max="15105" width="5.42578125" style="80" bestFit="1" customWidth="1"/>
    <col min="15106" max="15106" width="27.140625" style="80" customWidth="1"/>
    <col min="15107" max="15107" width="12.42578125" style="80" customWidth="1"/>
    <col min="15108" max="15108" width="8.7109375" style="80" customWidth="1"/>
    <col min="15109" max="15109" width="9.7109375" style="80" customWidth="1"/>
    <col min="15110" max="15110" width="10.42578125" style="80" customWidth="1"/>
    <col min="15111" max="15111" width="10.5703125" style="80" customWidth="1"/>
    <col min="15112" max="15112" width="12.28515625" style="80" customWidth="1"/>
    <col min="15113" max="15360" width="9.140625" style="80"/>
    <col min="15361" max="15361" width="5.42578125" style="80" bestFit="1" customWidth="1"/>
    <col min="15362" max="15362" width="27.140625" style="80" customWidth="1"/>
    <col min="15363" max="15363" width="12.42578125" style="80" customWidth="1"/>
    <col min="15364" max="15364" width="8.7109375" style="80" customWidth="1"/>
    <col min="15365" max="15365" width="9.7109375" style="80" customWidth="1"/>
    <col min="15366" max="15366" width="10.42578125" style="80" customWidth="1"/>
    <col min="15367" max="15367" width="10.5703125" style="80" customWidth="1"/>
    <col min="15368" max="15368" width="12.28515625" style="80" customWidth="1"/>
    <col min="15369" max="15616" width="9.140625" style="80"/>
    <col min="15617" max="15617" width="5.42578125" style="80" bestFit="1" customWidth="1"/>
    <col min="15618" max="15618" width="27.140625" style="80" customWidth="1"/>
    <col min="15619" max="15619" width="12.42578125" style="80" customWidth="1"/>
    <col min="15620" max="15620" width="8.7109375" style="80" customWidth="1"/>
    <col min="15621" max="15621" width="9.7109375" style="80" customWidth="1"/>
    <col min="15622" max="15622" width="10.42578125" style="80" customWidth="1"/>
    <col min="15623" max="15623" width="10.5703125" style="80" customWidth="1"/>
    <col min="15624" max="15624" width="12.28515625" style="80" customWidth="1"/>
    <col min="15625" max="15872" width="9.140625" style="80"/>
    <col min="15873" max="15873" width="5.42578125" style="80" bestFit="1" customWidth="1"/>
    <col min="15874" max="15874" width="27.140625" style="80" customWidth="1"/>
    <col min="15875" max="15875" width="12.42578125" style="80" customWidth="1"/>
    <col min="15876" max="15876" width="8.7109375" style="80" customWidth="1"/>
    <col min="15877" max="15877" width="9.7109375" style="80" customWidth="1"/>
    <col min="15878" max="15878" width="10.42578125" style="80" customWidth="1"/>
    <col min="15879" max="15879" width="10.5703125" style="80" customWidth="1"/>
    <col min="15880" max="15880" width="12.28515625" style="80" customWidth="1"/>
    <col min="15881" max="16128" width="9.140625" style="80"/>
    <col min="16129" max="16129" width="5.42578125" style="80" bestFit="1" customWidth="1"/>
    <col min="16130" max="16130" width="27.140625" style="80" customWidth="1"/>
    <col min="16131" max="16131" width="12.42578125" style="80" customWidth="1"/>
    <col min="16132" max="16132" width="8.7109375" style="80" customWidth="1"/>
    <col min="16133" max="16133" width="9.7109375" style="80" customWidth="1"/>
    <col min="16134" max="16134" width="10.42578125" style="80" customWidth="1"/>
    <col min="16135" max="16135" width="10.5703125" style="80" customWidth="1"/>
    <col min="16136" max="16136" width="12.28515625" style="80" customWidth="1"/>
    <col min="16137" max="16384" width="9.140625" style="80"/>
  </cols>
  <sheetData>
    <row r="1" spans="1:8" x14ac:dyDescent="0.25">
      <c r="H1" s="9" t="s">
        <v>93</v>
      </c>
    </row>
    <row r="2" spans="1:8" s="73" customFormat="1" ht="48.75" customHeight="1" x14ac:dyDescent="0.25">
      <c r="A2" s="89" t="s">
        <v>1</v>
      </c>
      <c r="B2" s="89"/>
      <c r="C2" s="89"/>
      <c r="D2" s="89" t="s">
        <v>2</v>
      </c>
      <c r="E2" s="89"/>
      <c r="F2" s="89"/>
      <c r="G2" s="89"/>
      <c r="H2" s="89"/>
    </row>
    <row r="3" spans="1:8" s="73" customFormat="1" ht="8.25" customHeight="1" x14ac:dyDescent="0.25">
      <c r="A3" s="118"/>
      <c r="B3" s="118"/>
      <c r="D3" s="2"/>
      <c r="E3" s="2"/>
      <c r="F3" s="2"/>
      <c r="G3" s="2"/>
      <c r="H3" s="2"/>
    </row>
    <row r="4" spans="1:8" ht="10.15" customHeight="1" x14ac:dyDescent="0.25">
      <c r="B4" s="80"/>
    </row>
    <row r="5" spans="1:8" ht="39.950000000000003" customHeight="1" x14ac:dyDescent="0.25">
      <c r="A5" s="119" t="s">
        <v>3</v>
      </c>
      <c r="B5" s="119"/>
      <c r="C5" s="119"/>
      <c r="D5" s="119"/>
      <c r="E5" s="119"/>
      <c r="F5" s="119"/>
      <c r="G5" s="119"/>
      <c r="H5" s="119"/>
    </row>
    <row r="6" spans="1:8" ht="11.45" customHeight="1" x14ac:dyDescent="0.25"/>
    <row r="7" spans="1:8" s="77" customFormat="1" ht="25.15" customHeight="1" x14ac:dyDescent="0.25">
      <c r="B7" s="113" t="s">
        <v>183</v>
      </c>
      <c r="C7" s="113"/>
      <c r="D7" s="113"/>
      <c r="E7" s="113"/>
      <c r="F7" s="113"/>
      <c r="G7" s="113"/>
      <c r="H7" s="113"/>
    </row>
    <row r="8" spans="1:8" s="77" customFormat="1" ht="25.15" customHeight="1" x14ac:dyDescent="0.25">
      <c r="B8" s="113" t="s">
        <v>116</v>
      </c>
      <c r="C8" s="113"/>
      <c r="D8" s="113"/>
      <c r="E8" s="113"/>
      <c r="F8" s="113"/>
      <c r="G8" s="113"/>
      <c r="H8" s="113"/>
    </row>
    <row r="9" spans="1:8" s="77" customFormat="1" ht="25.15" customHeight="1" x14ac:dyDescent="0.25">
      <c r="B9" s="113" t="s">
        <v>177</v>
      </c>
      <c r="C9" s="113"/>
      <c r="D9" s="113"/>
      <c r="E9" s="113"/>
      <c r="F9" s="113"/>
      <c r="G9" s="113"/>
      <c r="H9" s="113"/>
    </row>
    <row r="10" spans="1:8" s="77" customFormat="1" ht="19.5" customHeight="1" x14ac:dyDescent="0.25">
      <c r="B10" s="72"/>
      <c r="C10" s="72"/>
    </row>
    <row r="11" spans="1:8" s="73" customFormat="1" ht="64.5" customHeight="1" x14ac:dyDescent="0.25">
      <c r="A11" s="74" t="s">
        <v>4</v>
      </c>
      <c r="B11" s="114" t="s">
        <v>5</v>
      </c>
      <c r="C11" s="114"/>
      <c r="D11" s="114"/>
      <c r="E11" s="74" t="s">
        <v>6</v>
      </c>
      <c r="F11" s="76" t="s">
        <v>7</v>
      </c>
      <c r="G11" s="76" t="s">
        <v>8</v>
      </c>
      <c r="H11" s="74" t="s">
        <v>9</v>
      </c>
    </row>
    <row r="12" spans="1:8" s="73" customFormat="1" ht="27" customHeight="1" x14ac:dyDescent="0.25">
      <c r="A12" s="16" t="s">
        <v>10</v>
      </c>
      <c r="B12" s="115" t="s">
        <v>11</v>
      </c>
      <c r="C12" s="116"/>
      <c r="D12" s="117"/>
      <c r="E12" s="16" t="s">
        <v>12</v>
      </c>
      <c r="F12" s="16" t="s">
        <v>13</v>
      </c>
      <c r="G12" s="16" t="s">
        <v>14</v>
      </c>
      <c r="H12" s="16" t="s">
        <v>15</v>
      </c>
    </row>
    <row r="13" spans="1:8" s="73" customFormat="1" ht="33" customHeight="1" x14ac:dyDescent="0.25">
      <c r="A13" s="74" t="s">
        <v>16</v>
      </c>
      <c r="B13" s="109" t="s">
        <v>17</v>
      </c>
      <c r="C13" s="109"/>
      <c r="D13" s="109"/>
      <c r="E13" s="17">
        <f>E14+E20</f>
        <v>20</v>
      </c>
      <c r="F13" s="18">
        <f>F14+F20</f>
        <v>19</v>
      </c>
      <c r="G13" s="18">
        <f>G14+G20</f>
        <v>0</v>
      </c>
      <c r="H13" s="74"/>
    </row>
    <row r="14" spans="1:8" s="81" customFormat="1" ht="40.5" customHeight="1" x14ac:dyDescent="0.25">
      <c r="A14" s="75">
        <v>1</v>
      </c>
      <c r="B14" s="109" t="s">
        <v>18</v>
      </c>
      <c r="C14" s="109"/>
      <c r="D14" s="109"/>
      <c r="E14" s="17">
        <f>SUM(E15:E19)</f>
        <v>10</v>
      </c>
      <c r="F14" s="18">
        <f>SUM(F15:F19)</f>
        <v>9</v>
      </c>
      <c r="G14" s="18">
        <f>SUM(G15:G19)</f>
        <v>0</v>
      </c>
      <c r="H14" s="75"/>
    </row>
    <row r="15" spans="1:8" s="81" customFormat="1" ht="39.6" customHeight="1" x14ac:dyDescent="0.25">
      <c r="A15" s="75" t="s">
        <v>19</v>
      </c>
      <c r="B15" s="106" t="s">
        <v>20</v>
      </c>
      <c r="C15" s="107"/>
      <c r="D15" s="108"/>
      <c r="E15" s="75">
        <v>2</v>
      </c>
      <c r="F15" s="75">
        <v>2</v>
      </c>
      <c r="G15" s="75"/>
      <c r="H15" s="75"/>
    </row>
    <row r="16" spans="1:8" s="22" customFormat="1" ht="39.75" customHeight="1" x14ac:dyDescent="0.25">
      <c r="A16" s="75" t="s">
        <v>21</v>
      </c>
      <c r="B16" s="106" t="s">
        <v>22</v>
      </c>
      <c r="C16" s="107"/>
      <c r="D16" s="108"/>
      <c r="E16" s="75">
        <v>2</v>
      </c>
      <c r="F16" s="21">
        <v>2</v>
      </c>
      <c r="G16" s="21"/>
      <c r="H16" s="21"/>
    </row>
    <row r="17" spans="1:8" s="22" customFormat="1" ht="68.25" customHeight="1" x14ac:dyDescent="0.25">
      <c r="A17" s="75" t="s">
        <v>23</v>
      </c>
      <c r="B17" s="106" t="s">
        <v>24</v>
      </c>
      <c r="C17" s="107"/>
      <c r="D17" s="108"/>
      <c r="E17" s="75">
        <v>2</v>
      </c>
      <c r="F17" s="21">
        <v>1</v>
      </c>
      <c r="G17" s="21"/>
      <c r="H17" s="21"/>
    </row>
    <row r="18" spans="1:8" s="22" customFormat="1" ht="35.25" customHeight="1" x14ac:dyDescent="0.25">
      <c r="A18" s="75" t="s">
        <v>25</v>
      </c>
      <c r="B18" s="106" t="s">
        <v>26</v>
      </c>
      <c r="C18" s="107"/>
      <c r="D18" s="108"/>
      <c r="E18" s="75">
        <v>2</v>
      </c>
      <c r="F18" s="21">
        <v>2</v>
      </c>
      <c r="G18" s="21"/>
      <c r="H18" s="21"/>
    </row>
    <row r="19" spans="1:8" s="22" customFormat="1" ht="36.75" customHeight="1" x14ac:dyDescent="0.25">
      <c r="A19" s="75" t="s">
        <v>27</v>
      </c>
      <c r="B19" s="106" t="s">
        <v>28</v>
      </c>
      <c r="C19" s="107"/>
      <c r="D19" s="108"/>
      <c r="E19" s="75">
        <v>2</v>
      </c>
      <c r="F19" s="21">
        <v>2</v>
      </c>
      <c r="G19" s="21"/>
      <c r="H19" s="21"/>
    </row>
    <row r="20" spans="1:8" s="81" customFormat="1" ht="115.5" customHeight="1" x14ac:dyDescent="0.25">
      <c r="A20" s="75">
        <v>2</v>
      </c>
      <c r="B20" s="103" t="s">
        <v>29</v>
      </c>
      <c r="C20" s="104"/>
      <c r="D20" s="105"/>
      <c r="E20" s="17">
        <f>SUM(E21:E25)</f>
        <v>10</v>
      </c>
      <c r="F20" s="18">
        <f>SUM(F21:F25)</f>
        <v>10</v>
      </c>
      <c r="G20" s="18">
        <f>SUM(G21:G25)</f>
        <v>0</v>
      </c>
      <c r="H20" s="75"/>
    </row>
    <row r="21" spans="1:8" s="22" customFormat="1" ht="65.45" customHeight="1" x14ac:dyDescent="0.25">
      <c r="A21" s="75" t="s">
        <v>30</v>
      </c>
      <c r="B21" s="106" t="s">
        <v>31</v>
      </c>
      <c r="C21" s="107"/>
      <c r="D21" s="108"/>
      <c r="E21" s="75">
        <v>2</v>
      </c>
      <c r="F21" s="21">
        <v>2</v>
      </c>
      <c r="G21" s="21"/>
      <c r="H21" s="21"/>
    </row>
    <row r="22" spans="1:8" s="22" customFormat="1" ht="58.15" customHeight="1" x14ac:dyDescent="0.25">
      <c r="A22" s="75" t="s">
        <v>32</v>
      </c>
      <c r="B22" s="106" t="s">
        <v>33</v>
      </c>
      <c r="C22" s="107"/>
      <c r="D22" s="108"/>
      <c r="E22" s="75">
        <v>2</v>
      </c>
      <c r="F22" s="21">
        <v>2</v>
      </c>
      <c r="G22" s="21"/>
      <c r="H22" s="21"/>
    </row>
    <row r="23" spans="1:8" s="22" customFormat="1" ht="52.5" customHeight="1" x14ac:dyDescent="0.25">
      <c r="A23" s="75" t="s">
        <v>34</v>
      </c>
      <c r="B23" s="106" t="s">
        <v>94</v>
      </c>
      <c r="C23" s="107"/>
      <c r="D23" s="108"/>
      <c r="E23" s="75">
        <v>2</v>
      </c>
      <c r="F23" s="21">
        <v>2</v>
      </c>
      <c r="G23" s="21"/>
      <c r="H23" s="21"/>
    </row>
    <row r="24" spans="1:8" s="81" customFormat="1" ht="88.15" customHeight="1" x14ac:dyDescent="0.25">
      <c r="A24" s="75" t="s">
        <v>36</v>
      </c>
      <c r="B24" s="106" t="s">
        <v>37</v>
      </c>
      <c r="C24" s="107"/>
      <c r="D24" s="108"/>
      <c r="E24" s="75">
        <v>2</v>
      </c>
      <c r="F24" s="75">
        <v>2</v>
      </c>
      <c r="G24" s="75"/>
      <c r="H24" s="75"/>
    </row>
    <row r="25" spans="1:8" s="81" customFormat="1" ht="81.599999999999994" customHeight="1" x14ac:dyDescent="0.25">
      <c r="A25" s="75" t="s">
        <v>38</v>
      </c>
      <c r="B25" s="106" t="s">
        <v>39</v>
      </c>
      <c r="C25" s="107"/>
      <c r="D25" s="108"/>
      <c r="E25" s="75">
        <v>2</v>
      </c>
      <c r="F25" s="75">
        <v>2</v>
      </c>
      <c r="G25" s="75"/>
      <c r="H25" s="75"/>
    </row>
    <row r="26" spans="1:8" s="73" customFormat="1" ht="21" customHeight="1" x14ac:dyDescent="0.25">
      <c r="A26" s="74" t="s">
        <v>40</v>
      </c>
      <c r="B26" s="110" t="s">
        <v>41</v>
      </c>
      <c r="C26" s="111"/>
      <c r="D26" s="112"/>
      <c r="E26" s="17">
        <f>E27+E33+E39</f>
        <v>30</v>
      </c>
      <c r="F26" s="18">
        <f>F27+F33+F39</f>
        <v>24</v>
      </c>
      <c r="G26" s="18">
        <f>G27+G33+G39</f>
        <v>0</v>
      </c>
      <c r="H26" s="74"/>
    </row>
    <row r="27" spans="1:8" s="81" customFormat="1" ht="76.150000000000006" customHeight="1" x14ac:dyDescent="0.25">
      <c r="A27" s="75">
        <v>1</v>
      </c>
      <c r="B27" s="109" t="s">
        <v>95</v>
      </c>
      <c r="C27" s="109"/>
      <c r="D27" s="109"/>
      <c r="E27" s="17">
        <f>SUM(E28:E32)</f>
        <v>10</v>
      </c>
      <c r="F27" s="18">
        <f>SUM(F28:F32)</f>
        <v>8</v>
      </c>
      <c r="G27" s="18">
        <f>SUM(G28:G32)</f>
        <v>0</v>
      </c>
      <c r="H27" s="75"/>
    </row>
    <row r="28" spans="1:8" s="22" customFormat="1" ht="43.9" customHeight="1" x14ac:dyDescent="0.25">
      <c r="A28" s="75" t="s">
        <v>19</v>
      </c>
      <c r="B28" s="106" t="s">
        <v>96</v>
      </c>
      <c r="C28" s="107"/>
      <c r="D28" s="108"/>
      <c r="E28" s="75">
        <v>2</v>
      </c>
      <c r="F28" s="21">
        <v>2</v>
      </c>
      <c r="G28" s="21"/>
      <c r="H28" s="21"/>
    </row>
    <row r="29" spans="1:8" s="22" customFormat="1" ht="48.75" customHeight="1" x14ac:dyDescent="0.25">
      <c r="A29" s="75" t="s">
        <v>21</v>
      </c>
      <c r="B29" s="106" t="s">
        <v>97</v>
      </c>
      <c r="C29" s="107"/>
      <c r="D29" s="108"/>
      <c r="E29" s="75">
        <v>2</v>
      </c>
      <c r="F29" s="21">
        <v>1</v>
      </c>
      <c r="G29" s="21"/>
      <c r="H29" s="21"/>
    </row>
    <row r="30" spans="1:8" s="22" customFormat="1" ht="45.6" customHeight="1" x14ac:dyDescent="0.25">
      <c r="A30" s="75" t="s">
        <v>23</v>
      </c>
      <c r="B30" s="106" t="s">
        <v>98</v>
      </c>
      <c r="C30" s="107"/>
      <c r="D30" s="108"/>
      <c r="E30" s="75">
        <v>2</v>
      </c>
      <c r="F30" s="21">
        <v>2</v>
      </c>
      <c r="G30" s="21"/>
      <c r="H30" s="21"/>
    </row>
    <row r="31" spans="1:8" s="22" customFormat="1" ht="76.150000000000006" customHeight="1" x14ac:dyDescent="0.25">
      <c r="A31" s="75" t="s">
        <v>25</v>
      </c>
      <c r="B31" s="106" t="s">
        <v>99</v>
      </c>
      <c r="C31" s="107"/>
      <c r="D31" s="108"/>
      <c r="E31" s="75">
        <v>2</v>
      </c>
      <c r="F31" s="21">
        <v>2</v>
      </c>
      <c r="G31" s="82"/>
      <c r="H31" s="21"/>
    </row>
    <row r="32" spans="1:8" s="22" customFormat="1" ht="96" customHeight="1" x14ac:dyDescent="0.25">
      <c r="A32" s="75" t="s">
        <v>27</v>
      </c>
      <c r="B32" s="106" t="s">
        <v>47</v>
      </c>
      <c r="C32" s="107"/>
      <c r="D32" s="108"/>
      <c r="E32" s="75">
        <v>2</v>
      </c>
      <c r="F32" s="21">
        <v>1</v>
      </c>
      <c r="G32" s="21"/>
      <c r="H32" s="21"/>
    </row>
    <row r="33" spans="1:8" s="81" customFormat="1" ht="106.15" customHeight="1" x14ac:dyDescent="0.25">
      <c r="A33" s="75">
        <v>2</v>
      </c>
      <c r="B33" s="109" t="s">
        <v>100</v>
      </c>
      <c r="C33" s="109"/>
      <c r="D33" s="109"/>
      <c r="E33" s="17">
        <f>SUM(E34:E38)</f>
        <v>10</v>
      </c>
      <c r="F33" s="18">
        <f>SUM(F34:F38)</f>
        <v>9</v>
      </c>
      <c r="G33" s="18">
        <f>SUM(G34:G38)</f>
        <v>0</v>
      </c>
      <c r="H33" s="75"/>
    </row>
    <row r="34" spans="1:8" s="22" customFormat="1" ht="64.150000000000006" customHeight="1" x14ac:dyDescent="0.25">
      <c r="A34" s="75" t="s">
        <v>30</v>
      </c>
      <c r="B34" s="106" t="s">
        <v>101</v>
      </c>
      <c r="C34" s="107"/>
      <c r="D34" s="108"/>
      <c r="E34" s="75">
        <v>2</v>
      </c>
      <c r="F34" s="21">
        <v>1</v>
      </c>
      <c r="G34" s="21"/>
      <c r="H34" s="21"/>
    </row>
    <row r="35" spans="1:8" s="22" customFormat="1" ht="58.5" customHeight="1" x14ac:dyDescent="0.25">
      <c r="A35" s="75" t="s">
        <v>32</v>
      </c>
      <c r="B35" s="106" t="s">
        <v>102</v>
      </c>
      <c r="C35" s="107"/>
      <c r="D35" s="108"/>
      <c r="E35" s="75">
        <v>2</v>
      </c>
      <c r="F35" s="21">
        <v>2</v>
      </c>
      <c r="G35" s="82"/>
      <c r="H35" s="21"/>
    </row>
    <row r="36" spans="1:8" s="22" customFormat="1" ht="41.45" customHeight="1" x14ac:dyDescent="0.25">
      <c r="A36" s="75" t="s">
        <v>34</v>
      </c>
      <c r="B36" s="106" t="s">
        <v>103</v>
      </c>
      <c r="C36" s="107"/>
      <c r="D36" s="108"/>
      <c r="E36" s="75">
        <v>2</v>
      </c>
      <c r="F36" s="21">
        <v>2</v>
      </c>
      <c r="G36" s="21"/>
      <c r="H36" s="21"/>
    </row>
    <row r="37" spans="1:8" s="22" customFormat="1" ht="47.45" customHeight="1" x14ac:dyDescent="0.25">
      <c r="A37" s="75" t="s">
        <v>36</v>
      </c>
      <c r="B37" s="106" t="s">
        <v>104</v>
      </c>
      <c r="C37" s="107"/>
      <c r="D37" s="108"/>
      <c r="E37" s="75">
        <v>2</v>
      </c>
      <c r="F37" s="21">
        <v>2</v>
      </c>
      <c r="G37" s="21"/>
      <c r="H37" s="21"/>
    </row>
    <row r="38" spans="1:8" s="22" customFormat="1" ht="55.5" customHeight="1" x14ac:dyDescent="0.25">
      <c r="A38" s="75" t="s">
        <v>38</v>
      </c>
      <c r="B38" s="106" t="s">
        <v>105</v>
      </c>
      <c r="C38" s="107"/>
      <c r="D38" s="108"/>
      <c r="E38" s="75">
        <v>2</v>
      </c>
      <c r="F38" s="21">
        <v>2</v>
      </c>
      <c r="G38" s="82"/>
      <c r="H38" s="21"/>
    </row>
    <row r="39" spans="1:8" s="81" customFormat="1" ht="53.25" customHeight="1" x14ac:dyDescent="0.25">
      <c r="A39" s="75">
        <v>3</v>
      </c>
      <c r="B39" s="109" t="s">
        <v>54</v>
      </c>
      <c r="C39" s="109"/>
      <c r="D39" s="109"/>
      <c r="E39" s="17">
        <f>SUM(E40:E44)</f>
        <v>10</v>
      </c>
      <c r="F39" s="18">
        <f>SUM(F40:F44)</f>
        <v>7</v>
      </c>
      <c r="G39" s="18">
        <f>SUM(G40:G44)</f>
        <v>0</v>
      </c>
      <c r="H39" s="75"/>
    </row>
    <row r="40" spans="1:8" s="22" customFormat="1" ht="54" customHeight="1" x14ac:dyDescent="0.25">
      <c r="A40" s="75" t="s">
        <v>55</v>
      </c>
      <c r="B40" s="106" t="s">
        <v>106</v>
      </c>
      <c r="C40" s="107"/>
      <c r="D40" s="108"/>
      <c r="E40" s="75">
        <v>2</v>
      </c>
      <c r="F40" s="21">
        <v>1</v>
      </c>
      <c r="G40" s="21"/>
      <c r="H40" s="21"/>
    </row>
    <row r="41" spans="1:8" s="22" customFormat="1" ht="30" customHeight="1" x14ac:dyDescent="0.25">
      <c r="A41" s="75" t="s">
        <v>57</v>
      </c>
      <c r="B41" s="106" t="s">
        <v>107</v>
      </c>
      <c r="C41" s="107"/>
      <c r="D41" s="108"/>
      <c r="E41" s="75">
        <v>2</v>
      </c>
      <c r="F41" s="21">
        <v>2</v>
      </c>
      <c r="G41" s="21"/>
      <c r="H41" s="21"/>
    </row>
    <row r="42" spans="1:8" s="22" customFormat="1" ht="47.45" customHeight="1" x14ac:dyDescent="0.25">
      <c r="A42" s="75" t="s">
        <v>59</v>
      </c>
      <c r="B42" s="106" t="s">
        <v>108</v>
      </c>
      <c r="C42" s="107"/>
      <c r="D42" s="108"/>
      <c r="E42" s="75">
        <v>2</v>
      </c>
      <c r="F42" s="21">
        <v>1</v>
      </c>
      <c r="G42" s="82"/>
      <c r="H42" s="21"/>
    </row>
    <row r="43" spans="1:8" s="22" customFormat="1" ht="63" customHeight="1" x14ac:dyDescent="0.25">
      <c r="A43" s="75" t="s">
        <v>61</v>
      </c>
      <c r="B43" s="106" t="s">
        <v>109</v>
      </c>
      <c r="C43" s="107"/>
      <c r="D43" s="108"/>
      <c r="E43" s="75">
        <v>2</v>
      </c>
      <c r="F43" s="21">
        <v>2</v>
      </c>
      <c r="G43" s="21"/>
      <c r="H43" s="21"/>
    </row>
    <row r="44" spans="1:8" s="22" customFormat="1" ht="63" customHeight="1" x14ac:dyDescent="0.25">
      <c r="A44" s="75" t="s">
        <v>63</v>
      </c>
      <c r="B44" s="106" t="s">
        <v>110</v>
      </c>
      <c r="C44" s="107"/>
      <c r="D44" s="108"/>
      <c r="E44" s="75">
        <v>2</v>
      </c>
      <c r="F44" s="21">
        <v>1</v>
      </c>
      <c r="G44" s="21"/>
      <c r="H44" s="21"/>
    </row>
    <row r="45" spans="1:8" s="73" customFormat="1" ht="52.5" customHeight="1" x14ac:dyDescent="0.25">
      <c r="A45" s="74" t="s">
        <v>65</v>
      </c>
      <c r="B45" s="103" t="s">
        <v>66</v>
      </c>
      <c r="C45" s="104"/>
      <c r="D45" s="105"/>
      <c r="E45" s="17">
        <v>50</v>
      </c>
      <c r="F45" s="18">
        <f>SUM(F46:F51)</f>
        <v>50</v>
      </c>
      <c r="G45" s="18">
        <f>SUM(G46:G51)</f>
        <v>0</v>
      </c>
      <c r="H45" s="74"/>
    </row>
    <row r="46" spans="1:8" s="81" customFormat="1" ht="30" customHeight="1" x14ac:dyDescent="0.25">
      <c r="A46" s="75"/>
      <c r="B46" s="95" t="s">
        <v>67</v>
      </c>
      <c r="C46" s="96"/>
      <c r="D46" s="97"/>
      <c r="E46" s="75">
        <v>50</v>
      </c>
      <c r="F46" s="75">
        <v>50</v>
      </c>
      <c r="G46" s="75"/>
      <c r="H46" s="75"/>
    </row>
    <row r="47" spans="1:8" s="81" customFormat="1" ht="30" customHeight="1" x14ac:dyDescent="0.25">
      <c r="A47" s="75"/>
      <c r="B47" s="95" t="s">
        <v>68</v>
      </c>
      <c r="C47" s="96"/>
      <c r="D47" s="97"/>
      <c r="E47" s="75">
        <v>45</v>
      </c>
      <c r="F47" s="75"/>
      <c r="G47" s="75"/>
      <c r="H47" s="75"/>
    </row>
    <row r="48" spans="1:8" s="81" customFormat="1" ht="30" customHeight="1" x14ac:dyDescent="0.25">
      <c r="A48" s="75"/>
      <c r="B48" s="95" t="s">
        <v>69</v>
      </c>
      <c r="C48" s="96"/>
      <c r="D48" s="97"/>
      <c r="E48" s="75">
        <v>40</v>
      </c>
      <c r="F48" s="75"/>
      <c r="G48" s="75"/>
      <c r="H48" s="75"/>
    </row>
    <row r="49" spans="1:8" s="81" customFormat="1" ht="30" customHeight="1" x14ac:dyDescent="0.25">
      <c r="A49" s="75"/>
      <c r="B49" s="95" t="s">
        <v>70</v>
      </c>
      <c r="C49" s="96"/>
      <c r="D49" s="97"/>
      <c r="E49" s="75">
        <v>30</v>
      </c>
      <c r="F49" s="75"/>
      <c r="G49" s="75"/>
      <c r="H49" s="75"/>
    </row>
    <row r="50" spans="1:8" s="81" customFormat="1" ht="30" customHeight="1" x14ac:dyDescent="0.25">
      <c r="A50" s="75"/>
      <c r="B50" s="95" t="s">
        <v>71</v>
      </c>
      <c r="C50" s="96"/>
      <c r="D50" s="97"/>
      <c r="E50" s="75">
        <v>25</v>
      </c>
      <c r="F50" s="75"/>
      <c r="G50" s="75"/>
      <c r="H50" s="75"/>
    </row>
    <row r="51" spans="1:8" s="81" customFormat="1" ht="30" customHeight="1" x14ac:dyDescent="0.25">
      <c r="A51" s="75"/>
      <c r="B51" s="95" t="s">
        <v>72</v>
      </c>
      <c r="C51" s="96"/>
      <c r="D51" s="97"/>
      <c r="E51" s="75">
        <v>0</v>
      </c>
      <c r="F51" s="75"/>
      <c r="G51" s="75"/>
      <c r="H51" s="75"/>
    </row>
    <row r="52" spans="1:8" s="73" customFormat="1" ht="30" customHeight="1" x14ac:dyDescent="0.25">
      <c r="A52" s="74"/>
      <c r="B52" s="98" t="s">
        <v>73</v>
      </c>
      <c r="C52" s="99"/>
      <c r="D52" s="100"/>
      <c r="E52" s="74">
        <f>E13+E26+E45</f>
        <v>100</v>
      </c>
      <c r="F52" s="23">
        <f>F13+F26+F45</f>
        <v>93</v>
      </c>
      <c r="G52" s="23">
        <f>G13+G26+G45</f>
        <v>0</v>
      </c>
      <c r="H52" s="74"/>
    </row>
    <row r="53" spans="1:8" ht="9.75" customHeight="1" x14ac:dyDescent="0.25">
      <c r="C53" s="4"/>
      <c r="D53" s="4"/>
    </row>
    <row r="54" spans="1:8" ht="20.25" customHeight="1" x14ac:dyDescent="0.25">
      <c r="B54" s="101" t="s">
        <v>74</v>
      </c>
      <c r="C54" s="101"/>
      <c r="D54" s="101"/>
    </row>
    <row r="55" spans="1:8" s="77" customFormat="1" ht="78" customHeight="1" x14ac:dyDescent="0.25">
      <c r="A55" s="129" t="s">
        <v>75</v>
      </c>
      <c r="B55" s="130"/>
      <c r="C55" s="131"/>
      <c r="D55" s="76" t="s">
        <v>76</v>
      </c>
      <c r="E55" s="76" t="s">
        <v>77</v>
      </c>
      <c r="F55" s="78" t="s">
        <v>111</v>
      </c>
      <c r="G55" s="76" t="s">
        <v>79</v>
      </c>
      <c r="H55" s="79"/>
    </row>
    <row r="56" spans="1:8" ht="34.5" customHeight="1" x14ac:dyDescent="0.25">
      <c r="A56" s="121" t="s">
        <v>80</v>
      </c>
      <c r="B56" s="122"/>
      <c r="C56" s="123"/>
      <c r="D56" s="75" t="s">
        <v>81</v>
      </c>
      <c r="E56" s="75" t="s">
        <v>118</v>
      </c>
      <c r="F56" s="44"/>
      <c r="G56" s="45" t="str">
        <f>IF(AND(80&lt;=G52,G52&lt;100),G52,"")</f>
        <v/>
      </c>
      <c r="H56" s="46"/>
    </row>
    <row r="57" spans="1:8" ht="54.6" customHeight="1" x14ac:dyDescent="0.25">
      <c r="A57" s="121" t="s">
        <v>82</v>
      </c>
      <c r="B57" s="122"/>
      <c r="C57" s="123"/>
      <c r="D57" s="75" t="s">
        <v>83</v>
      </c>
      <c r="E57" s="75"/>
      <c r="F57" s="44"/>
      <c r="G57" s="45" t="str">
        <f>IF(AND(65&lt;=G52,G52&lt;80),G52,"")</f>
        <v/>
      </c>
      <c r="H57" s="46"/>
    </row>
    <row r="58" spans="1:8" ht="51.6" customHeight="1" x14ac:dyDescent="0.25">
      <c r="A58" s="121" t="s">
        <v>84</v>
      </c>
      <c r="B58" s="122"/>
      <c r="C58" s="123"/>
      <c r="D58" s="75" t="s">
        <v>85</v>
      </c>
      <c r="E58" s="75"/>
      <c r="F58" s="44"/>
      <c r="G58" s="45" t="str">
        <f>IF(AND(50&lt;=G52,G52&lt;65),G52,"")</f>
        <v/>
      </c>
      <c r="H58" s="46"/>
    </row>
    <row r="59" spans="1:8" ht="39.6" customHeight="1" x14ac:dyDescent="0.25">
      <c r="A59" s="121" t="s">
        <v>86</v>
      </c>
      <c r="B59" s="122"/>
      <c r="C59" s="123"/>
      <c r="D59" s="75" t="s">
        <v>87</v>
      </c>
      <c r="E59" s="75"/>
      <c r="F59" s="44"/>
      <c r="G59" s="45" t="str">
        <f>IF(AND(0&lt;G52,G52&lt;50),G52,"")</f>
        <v/>
      </c>
      <c r="H59" s="46"/>
    </row>
    <row r="60" spans="1:8" ht="8.4499999999999993" customHeight="1" x14ac:dyDescent="0.25"/>
    <row r="61" spans="1:8" s="5" customFormat="1" ht="20.25" customHeight="1" x14ac:dyDescent="0.25">
      <c r="B61" s="6"/>
      <c r="C61" s="88" t="s">
        <v>112</v>
      </c>
      <c r="D61" s="88"/>
      <c r="E61" s="88"/>
      <c r="F61" s="88"/>
      <c r="G61" s="88"/>
      <c r="H61" s="6"/>
    </row>
    <row r="62" spans="1:8" s="73" customFormat="1" ht="35.25" customHeight="1" x14ac:dyDescent="0.25">
      <c r="C62" s="89" t="s">
        <v>89</v>
      </c>
      <c r="D62" s="124"/>
      <c r="E62" s="124"/>
      <c r="F62" s="124"/>
      <c r="G62" s="124"/>
      <c r="H62" s="31"/>
    </row>
    <row r="63" spans="1:8" x14ac:dyDescent="0.25">
      <c r="D63" s="8"/>
      <c r="E63" s="8"/>
      <c r="F63" s="8"/>
      <c r="G63" s="8"/>
      <c r="H63" s="8"/>
    </row>
    <row r="64" spans="1:8" ht="10.5" customHeight="1" x14ac:dyDescent="0.25"/>
    <row r="65" spans="2:8" hidden="1" x14ac:dyDescent="0.25"/>
    <row r="66" spans="2:8" ht="16.5" x14ac:dyDescent="0.25">
      <c r="D66" s="118" t="s">
        <v>184</v>
      </c>
      <c r="E66" s="118"/>
      <c r="F66" s="118"/>
    </row>
    <row r="68" spans="2:8" x14ac:dyDescent="0.25">
      <c r="B68" s="125" t="s">
        <v>90</v>
      </c>
      <c r="C68" s="125"/>
      <c r="D68" s="125"/>
      <c r="E68" s="125"/>
      <c r="F68" s="125"/>
    </row>
    <row r="69" spans="2:8" ht="100.9" customHeight="1" x14ac:dyDescent="0.25">
      <c r="B69" s="126" t="s">
        <v>91</v>
      </c>
      <c r="C69" s="127"/>
      <c r="D69" s="127"/>
      <c r="E69" s="127"/>
      <c r="F69" s="127"/>
      <c r="G69" s="128"/>
      <c r="H69" s="48"/>
    </row>
    <row r="70" spans="2:8" ht="30.6" customHeight="1" x14ac:dyDescent="0.25">
      <c r="B70" s="49"/>
      <c r="C70" s="88" t="s">
        <v>112</v>
      </c>
      <c r="D70" s="88"/>
      <c r="E70" s="88"/>
      <c r="F70" s="88"/>
      <c r="G70" s="88"/>
      <c r="H70" s="50"/>
    </row>
    <row r="71" spans="2:8" ht="43.15" customHeight="1" x14ac:dyDescent="0.25">
      <c r="B71" s="31"/>
      <c r="C71" s="118" t="s">
        <v>92</v>
      </c>
      <c r="D71" s="118"/>
      <c r="E71" s="118"/>
      <c r="F71" s="118"/>
      <c r="G71" s="118"/>
      <c r="H71" s="51"/>
    </row>
  </sheetData>
  <mergeCells count="62">
    <mergeCell ref="C70:G70"/>
    <mergeCell ref="C71:G71"/>
    <mergeCell ref="A59:C59"/>
    <mergeCell ref="C61:G61"/>
    <mergeCell ref="C62:G62"/>
    <mergeCell ref="D66:F66"/>
    <mergeCell ref="B68:F68"/>
    <mergeCell ref="B69:G69"/>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5"/>
  <sheetViews>
    <sheetView topLeftCell="A52" zoomScale="70" zoomScaleNormal="70" workbookViewId="0">
      <selection activeCell="N9" sqref="N9"/>
    </sheetView>
  </sheetViews>
  <sheetFormatPr defaultRowHeight="15.75" x14ac:dyDescent="0.25"/>
  <cols>
    <col min="1" max="1" width="5.42578125" style="80" bestFit="1" customWidth="1"/>
    <col min="2" max="2" width="27.140625" style="4" customWidth="1"/>
    <col min="3" max="3" width="11" style="80" customWidth="1"/>
    <col min="4" max="4" width="8.7109375" style="80" customWidth="1"/>
    <col min="5" max="5" width="9.7109375" style="80" customWidth="1"/>
    <col min="6" max="6" width="10.42578125" style="80" customWidth="1"/>
    <col min="7" max="7" width="10.5703125" style="80" customWidth="1"/>
    <col min="8" max="8" width="12.5703125" style="80" customWidth="1"/>
    <col min="9" max="256" width="9.140625" style="80"/>
    <col min="257" max="257" width="5.42578125" style="80" bestFit="1" customWidth="1"/>
    <col min="258" max="258" width="27.140625" style="80" customWidth="1"/>
    <col min="259" max="259" width="12.42578125" style="80" customWidth="1"/>
    <col min="260" max="260" width="8.7109375" style="80" customWidth="1"/>
    <col min="261" max="261" width="9.7109375" style="80" customWidth="1"/>
    <col min="262" max="262" width="10.42578125" style="80" customWidth="1"/>
    <col min="263" max="263" width="10.5703125" style="80" customWidth="1"/>
    <col min="264" max="264" width="11.7109375" style="80" customWidth="1"/>
    <col min="265" max="512" width="9.140625" style="80"/>
    <col min="513" max="513" width="5.42578125" style="80" bestFit="1" customWidth="1"/>
    <col min="514" max="514" width="27.140625" style="80" customWidth="1"/>
    <col min="515" max="515" width="12.42578125" style="80" customWidth="1"/>
    <col min="516" max="516" width="8.7109375" style="80" customWidth="1"/>
    <col min="517" max="517" width="9.7109375" style="80" customWidth="1"/>
    <col min="518" max="518" width="10.42578125" style="80" customWidth="1"/>
    <col min="519" max="519" width="10.5703125" style="80" customWidth="1"/>
    <col min="520" max="520" width="11.7109375" style="80" customWidth="1"/>
    <col min="521" max="768" width="9.140625" style="80"/>
    <col min="769" max="769" width="5.42578125" style="80" bestFit="1" customWidth="1"/>
    <col min="770" max="770" width="27.140625" style="80" customWidth="1"/>
    <col min="771" max="771" width="12.42578125" style="80" customWidth="1"/>
    <col min="772" max="772" width="8.7109375" style="80" customWidth="1"/>
    <col min="773" max="773" width="9.7109375" style="80" customWidth="1"/>
    <col min="774" max="774" width="10.42578125" style="80" customWidth="1"/>
    <col min="775" max="775" width="10.5703125" style="80" customWidth="1"/>
    <col min="776" max="776" width="11.7109375" style="80" customWidth="1"/>
    <col min="777" max="1024" width="9.140625" style="80"/>
    <col min="1025" max="1025" width="5.42578125" style="80" bestFit="1" customWidth="1"/>
    <col min="1026" max="1026" width="27.140625" style="80" customWidth="1"/>
    <col min="1027" max="1027" width="12.42578125" style="80" customWidth="1"/>
    <col min="1028" max="1028" width="8.7109375" style="80" customWidth="1"/>
    <col min="1029" max="1029" width="9.7109375" style="80" customWidth="1"/>
    <col min="1030" max="1030" width="10.42578125" style="80" customWidth="1"/>
    <col min="1031" max="1031" width="10.5703125" style="80" customWidth="1"/>
    <col min="1032" max="1032" width="11.7109375" style="80" customWidth="1"/>
    <col min="1033" max="1280" width="9.140625" style="80"/>
    <col min="1281" max="1281" width="5.42578125" style="80" bestFit="1" customWidth="1"/>
    <col min="1282" max="1282" width="27.140625" style="80" customWidth="1"/>
    <col min="1283" max="1283" width="12.42578125" style="80" customWidth="1"/>
    <col min="1284" max="1284" width="8.7109375" style="80" customWidth="1"/>
    <col min="1285" max="1285" width="9.7109375" style="80" customWidth="1"/>
    <col min="1286" max="1286" width="10.42578125" style="80" customWidth="1"/>
    <col min="1287" max="1287" width="10.5703125" style="80" customWidth="1"/>
    <col min="1288" max="1288" width="11.7109375" style="80" customWidth="1"/>
    <col min="1289" max="1536" width="9.140625" style="80"/>
    <col min="1537" max="1537" width="5.42578125" style="80" bestFit="1" customWidth="1"/>
    <col min="1538" max="1538" width="27.140625" style="80" customWidth="1"/>
    <col min="1539" max="1539" width="12.42578125" style="80" customWidth="1"/>
    <col min="1540" max="1540" width="8.7109375" style="80" customWidth="1"/>
    <col min="1541" max="1541" width="9.7109375" style="80" customWidth="1"/>
    <col min="1542" max="1542" width="10.42578125" style="80" customWidth="1"/>
    <col min="1543" max="1543" width="10.5703125" style="80" customWidth="1"/>
    <col min="1544" max="1544" width="11.7109375" style="80" customWidth="1"/>
    <col min="1545" max="1792" width="9.140625" style="80"/>
    <col min="1793" max="1793" width="5.42578125" style="80" bestFit="1" customWidth="1"/>
    <col min="1794" max="1794" width="27.140625" style="80" customWidth="1"/>
    <col min="1795" max="1795" width="12.42578125" style="80" customWidth="1"/>
    <col min="1796" max="1796" width="8.7109375" style="80" customWidth="1"/>
    <col min="1797" max="1797" width="9.7109375" style="80" customWidth="1"/>
    <col min="1798" max="1798" width="10.42578125" style="80" customWidth="1"/>
    <col min="1799" max="1799" width="10.5703125" style="80" customWidth="1"/>
    <col min="1800" max="1800" width="11.7109375" style="80" customWidth="1"/>
    <col min="1801" max="2048" width="9.140625" style="80"/>
    <col min="2049" max="2049" width="5.42578125" style="80" bestFit="1" customWidth="1"/>
    <col min="2050" max="2050" width="27.140625" style="80" customWidth="1"/>
    <col min="2051" max="2051" width="12.42578125" style="80" customWidth="1"/>
    <col min="2052" max="2052" width="8.7109375" style="80" customWidth="1"/>
    <col min="2053" max="2053" width="9.7109375" style="80" customWidth="1"/>
    <col min="2054" max="2054" width="10.42578125" style="80" customWidth="1"/>
    <col min="2055" max="2055" width="10.5703125" style="80" customWidth="1"/>
    <col min="2056" max="2056" width="11.7109375" style="80" customWidth="1"/>
    <col min="2057" max="2304" width="9.140625" style="80"/>
    <col min="2305" max="2305" width="5.42578125" style="80" bestFit="1" customWidth="1"/>
    <col min="2306" max="2306" width="27.140625" style="80" customWidth="1"/>
    <col min="2307" max="2307" width="12.42578125" style="80" customWidth="1"/>
    <col min="2308" max="2308" width="8.7109375" style="80" customWidth="1"/>
    <col min="2309" max="2309" width="9.7109375" style="80" customWidth="1"/>
    <col min="2310" max="2310" width="10.42578125" style="80" customWidth="1"/>
    <col min="2311" max="2311" width="10.5703125" style="80" customWidth="1"/>
    <col min="2312" max="2312" width="11.7109375" style="80" customWidth="1"/>
    <col min="2313" max="2560" width="9.140625" style="80"/>
    <col min="2561" max="2561" width="5.42578125" style="80" bestFit="1" customWidth="1"/>
    <col min="2562" max="2562" width="27.140625" style="80" customWidth="1"/>
    <col min="2563" max="2563" width="12.42578125" style="80" customWidth="1"/>
    <col min="2564" max="2564" width="8.7109375" style="80" customWidth="1"/>
    <col min="2565" max="2565" width="9.7109375" style="80" customWidth="1"/>
    <col min="2566" max="2566" width="10.42578125" style="80" customWidth="1"/>
    <col min="2567" max="2567" width="10.5703125" style="80" customWidth="1"/>
    <col min="2568" max="2568" width="11.7109375" style="80" customWidth="1"/>
    <col min="2569" max="2816" width="9.140625" style="80"/>
    <col min="2817" max="2817" width="5.42578125" style="80" bestFit="1" customWidth="1"/>
    <col min="2818" max="2818" width="27.140625" style="80" customWidth="1"/>
    <col min="2819" max="2819" width="12.42578125" style="80" customWidth="1"/>
    <col min="2820" max="2820" width="8.7109375" style="80" customWidth="1"/>
    <col min="2821" max="2821" width="9.7109375" style="80" customWidth="1"/>
    <col min="2822" max="2822" width="10.42578125" style="80" customWidth="1"/>
    <col min="2823" max="2823" width="10.5703125" style="80" customWidth="1"/>
    <col min="2824" max="2824" width="11.7109375" style="80" customWidth="1"/>
    <col min="2825" max="3072" width="9.140625" style="80"/>
    <col min="3073" max="3073" width="5.42578125" style="80" bestFit="1" customWidth="1"/>
    <col min="3074" max="3074" width="27.140625" style="80" customWidth="1"/>
    <col min="3075" max="3075" width="12.42578125" style="80" customWidth="1"/>
    <col min="3076" max="3076" width="8.7109375" style="80" customWidth="1"/>
    <col min="3077" max="3077" width="9.7109375" style="80" customWidth="1"/>
    <col min="3078" max="3078" width="10.42578125" style="80" customWidth="1"/>
    <col min="3079" max="3079" width="10.5703125" style="80" customWidth="1"/>
    <col min="3080" max="3080" width="11.7109375" style="80" customWidth="1"/>
    <col min="3081" max="3328" width="9.140625" style="80"/>
    <col min="3329" max="3329" width="5.42578125" style="80" bestFit="1" customWidth="1"/>
    <col min="3330" max="3330" width="27.140625" style="80" customWidth="1"/>
    <col min="3331" max="3331" width="12.42578125" style="80" customWidth="1"/>
    <col min="3332" max="3332" width="8.7109375" style="80" customWidth="1"/>
    <col min="3333" max="3333" width="9.7109375" style="80" customWidth="1"/>
    <col min="3334" max="3334" width="10.42578125" style="80" customWidth="1"/>
    <col min="3335" max="3335" width="10.5703125" style="80" customWidth="1"/>
    <col min="3336" max="3336" width="11.7109375" style="80" customWidth="1"/>
    <col min="3337" max="3584" width="9.140625" style="80"/>
    <col min="3585" max="3585" width="5.42578125" style="80" bestFit="1" customWidth="1"/>
    <col min="3586" max="3586" width="27.140625" style="80" customWidth="1"/>
    <col min="3587" max="3587" width="12.42578125" style="80" customWidth="1"/>
    <col min="3588" max="3588" width="8.7109375" style="80" customWidth="1"/>
    <col min="3589" max="3589" width="9.7109375" style="80" customWidth="1"/>
    <col min="3590" max="3590" width="10.42578125" style="80" customWidth="1"/>
    <col min="3591" max="3591" width="10.5703125" style="80" customWidth="1"/>
    <col min="3592" max="3592" width="11.7109375" style="80" customWidth="1"/>
    <col min="3593" max="3840" width="9.140625" style="80"/>
    <col min="3841" max="3841" width="5.42578125" style="80" bestFit="1" customWidth="1"/>
    <col min="3842" max="3842" width="27.140625" style="80" customWidth="1"/>
    <col min="3843" max="3843" width="12.42578125" style="80" customWidth="1"/>
    <col min="3844" max="3844" width="8.7109375" style="80" customWidth="1"/>
    <col min="3845" max="3845" width="9.7109375" style="80" customWidth="1"/>
    <col min="3846" max="3846" width="10.42578125" style="80" customWidth="1"/>
    <col min="3847" max="3847" width="10.5703125" style="80" customWidth="1"/>
    <col min="3848" max="3848" width="11.7109375" style="80" customWidth="1"/>
    <col min="3849" max="4096" width="9.140625" style="80"/>
    <col min="4097" max="4097" width="5.42578125" style="80" bestFit="1" customWidth="1"/>
    <col min="4098" max="4098" width="27.140625" style="80" customWidth="1"/>
    <col min="4099" max="4099" width="12.42578125" style="80" customWidth="1"/>
    <col min="4100" max="4100" width="8.7109375" style="80" customWidth="1"/>
    <col min="4101" max="4101" width="9.7109375" style="80" customWidth="1"/>
    <col min="4102" max="4102" width="10.42578125" style="80" customWidth="1"/>
    <col min="4103" max="4103" width="10.5703125" style="80" customWidth="1"/>
    <col min="4104" max="4104" width="11.7109375" style="80" customWidth="1"/>
    <col min="4105" max="4352" width="9.140625" style="80"/>
    <col min="4353" max="4353" width="5.42578125" style="80" bestFit="1" customWidth="1"/>
    <col min="4354" max="4354" width="27.140625" style="80" customWidth="1"/>
    <col min="4355" max="4355" width="12.42578125" style="80" customWidth="1"/>
    <col min="4356" max="4356" width="8.7109375" style="80" customWidth="1"/>
    <col min="4357" max="4357" width="9.7109375" style="80" customWidth="1"/>
    <col min="4358" max="4358" width="10.42578125" style="80" customWidth="1"/>
    <col min="4359" max="4359" width="10.5703125" style="80" customWidth="1"/>
    <col min="4360" max="4360" width="11.7109375" style="80" customWidth="1"/>
    <col min="4361" max="4608" width="9.140625" style="80"/>
    <col min="4609" max="4609" width="5.42578125" style="80" bestFit="1" customWidth="1"/>
    <col min="4610" max="4610" width="27.140625" style="80" customWidth="1"/>
    <col min="4611" max="4611" width="12.42578125" style="80" customWidth="1"/>
    <col min="4612" max="4612" width="8.7109375" style="80" customWidth="1"/>
    <col min="4613" max="4613" width="9.7109375" style="80" customWidth="1"/>
    <col min="4614" max="4614" width="10.42578125" style="80" customWidth="1"/>
    <col min="4615" max="4615" width="10.5703125" style="80" customWidth="1"/>
    <col min="4616" max="4616" width="11.7109375" style="80" customWidth="1"/>
    <col min="4617" max="4864" width="9.140625" style="80"/>
    <col min="4865" max="4865" width="5.42578125" style="80" bestFit="1" customWidth="1"/>
    <col min="4866" max="4866" width="27.140625" style="80" customWidth="1"/>
    <col min="4867" max="4867" width="12.42578125" style="80" customWidth="1"/>
    <col min="4868" max="4868" width="8.7109375" style="80" customWidth="1"/>
    <col min="4869" max="4869" width="9.7109375" style="80" customWidth="1"/>
    <col min="4870" max="4870" width="10.42578125" style="80" customWidth="1"/>
    <col min="4871" max="4871" width="10.5703125" style="80" customWidth="1"/>
    <col min="4872" max="4872" width="11.7109375" style="80" customWidth="1"/>
    <col min="4873" max="5120" width="9.140625" style="80"/>
    <col min="5121" max="5121" width="5.42578125" style="80" bestFit="1" customWidth="1"/>
    <col min="5122" max="5122" width="27.140625" style="80" customWidth="1"/>
    <col min="5123" max="5123" width="12.42578125" style="80" customWidth="1"/>
    <col min="5124" max="5124" width="8.7109375" style="80" customWidth="1"/>
    <col min="5125" max="5125" width="9.7109375" style="80" customWidth="1"/>
    <col min="5126" max="5126" width="10.42578125" style="80" customWidth="1"/>
    <col min="5127" max="5127" width="10.5703125" style="80" customWidth="1"/>
    <col min="5128" max="5128" width="11.7109375" style="80" customWidth="1"/>
    <col min="5129" max="5376" width="9.140625" style="80"/>
    <col min="5377" max="5377" width="5.42578125" style="80" bestFit="1" customWidth="1"/>
    <col min="5378" max="5378" width="27.140625" style="80" customWidth="1"/>
    <col min="5379" max="5379" width="12.42578125" style="80" customWidth="1"/>
    <col min="5380" max="5380" width="8.7109375" style="80" customWidth="1"/>
    <col min="5381" max="5381" width="9.7109375" style="80" customWidth="1"/>
    <col min="5382" max="5382" width="10.42578125" style="80" customWidth="1"/>
    <col min="5383" max="5383" width="10.5703125" style="80" customWidth="1"/>
    <col min="5384" max="5384" width="11.7109375" style="80" customWidth="1"/>
    <col min="5385" max="5632" width="9.140625" style="80"/>
    <col min="5633" max="5633" width="5.42578125" style="80" bestFit="1" customWidth="1"/>
    <col min="5634" max="5634" width="27.140625" style="80" customWidth="1"/>
    <col min="5635" max="5635" width="12.42578125" style="80" customWidth="1"/>
    <col min="5636" max="5636" width="8.7109375" style="80" customWidth="1"/>
    <col min="5637" max="5637" width="9.7109375" style="80" customWidth="1"/>
    <col min="5638" max="5638" width="10.42578125" style="80" customWidth="1"/>
    <col min="5639" max="5639" width="10.5703125" style="80" customWidth="1"/>
    <col min="5640" max="5640" width="11.7109375" style="80" customWidth="1"/>
    <col min="5641" max="5888" width="9.140625" style="80"/>
    <col min="5889" max="5889" width="5.42578125" style="80" bestFit="1" customWidth="1"/>
    <col min="5890" max="5890" width="27.140625" style="80" customWidth="1"/>
    <col min="5891" max="5891" width="12.42578125" style="80" customWidth="1"/>
    <col min="5892" max="5892" width="8.7109375" style="80" customWidth="1"/>
    <col min="5893" max="5893" width="9.7109375" style="80" customWidth="1"/>
    <col min="5894" max="5894" width="10.42578125" style="80" customWidth="1"/>
    <col min="5895" max="5895" width="10.5703125" style="80" customWidth="1"/>
    <col min="5896" max="5896" width="11.7109375" style="80" customWidth="1"/>
    <col min="5897" max="6144" width="9.140625" style="80"/>
    <col min="6145" max="6145" width="5.42578125" style="80" bestFit="1" customWidth="1"/>
    <col min="6146" max="6146" width="27.140625" style="80" customWidth="1"/>
    <col min="6147" max="6147" width="12.42578125" style="80" customWidth="1"/>
    <col min="6148" max="6148" width="8.7109375" style="80" customWidth="1"/>
    <col min="6149" max="6149" width="9.7109375" style="80" customWidth="1"/>
    <col min="6150" max="6150" width="10.42578125" style="80" customWidth="1"/>
    <col min="6151" max="6151" width="10.5703125" style="80" customWidth="1"/>
    <col min="6152" max="6152" width="11.7109375" style="80" customWidth="1"/>
    <col min="6153" max="6400" width="9.140625" style="80"/>
    <col min="6401" max="6401" width="5.42578125" style="80" bestFit="1" customWidth="1"/>
    <col min="6402" max="6402" width="27.140625" style="80" customWidth="1"/>
    <col min="6403" max="6403" width="12.42578125" style="80" customWidth="1"/>
    <col min="6404" max="6404" width="8.7109375" style="80" customWidth="1"/>
    <col min="6405" max="6405" width="9.7109375" style="80" customWidth="1"/>
    <col min="6406" max="6406" width="10.42578125" style="80" customWidth="1"/>
    <col min="6407" max="6407" width="10.5703125" style="80" customWidth="1"/>
    <col min="6408" max="6408" width="11.7109375" style="80" customWidth="1"/>
    <col min="6409" max="6656" width="9.140625" style="80"/>
    <col min="6657" max="6657" width="5.42578125" style="80" bestFit="1" customWidth="1"/>
    <col min="6658" max="6658" width="27.140625" style="80" customWidth="1"/>
    <col min="6659" max="6659" width="12.42578125" style="80" customWidth="1"/>
    <col min="6660" max="6660" width="8.7109375" style="80" customWidth="1"/>
    <col min="6661" max="6661" width="9.7109375" style="80" customWidth="1"/>
    <col min="6662" max="6662" width="10.42578125" style="80" customWidth="1"/>
    <col min="6663" max="6663" width="10.5703125" style="80" customWidth="1"/>
    <col min="6664" max="6664" width="11.7109375" style="80" customWidth="1"/>
    <col min="6665" max="6912" width="9.140625" style="80"/>
    <col min="6913" max="6913" width="5.42578125" style="80" bestFit="1" customWidth="1"/>
    <col min="6914" max="6914" width="27.140625" style="80" customWidth="1"/>
    <col min="6915" max="6915" width="12.42578125" style="80" customWidth="1"/>
    <col min="6916" max="6916" width="8.7109375" style="80" customWidth="1"/>
    <col min="6917" max="6917" width="9.7109375" style="80" customWidth="1"/>
    <col min="6918" max="6918" width="10.42578125" style="80" customWidth="1"/>
    <col min="6919" max="6919" width="10.5703125" style="80" customWidth="1"/>
    <col min="6920" max="6920" width="11.7109375" style="80" customWidth="1"/>
    <col min="6921" max="7168" width="9.140625" style="80"/>
    <col min="7169" max="7169" width="5.42578125" style="80" bestFit="1" customWidth="1"/>
    <col min="7170" max="7170" width="27.140625" style="80" customWidth="1"/>
    <col min="7171" max="7171" width="12.42578125" style="80" customWidth="1"/>
    <col min="7172" max="7172" width="8.7109375" style="80" customWidth="1"/>
    <col min="7173" max="7173" width="9.7109375" style="80" customWidth="1"/>
    <col min="7174" max="7174" width="10.42578125" style="80" customWidth="1"/>
    <col min="7175" max="7175" width="10.5703125" style="80" customWidth="1"/>
    <col min="7176" max="7176" width="11.7109375" style="80" customWidth="1"/>
    <col min="7177" max="7424" width="9.140625" style="80"/>
    <col min="7425" max="7425" width="5.42578125" style="80" bestFit="1" customWidth="1"/>
    <col min="7426" max="7426" width="27.140625" style="80" customWidth="1"/>
    <col min="7427" max="7427" width="12.42578125" style="80" customWidth="1"/>
    <col min="7428" max="7428" width="8.7109375" style="80" customWidth="1"/>
    <col min="7429" max="7429" width="9.7109375" style="80" customWidth="1"/>
    <col min="7430" max="7430" width="10.42578125" style="80" customWidth="1"/>
    <col min="7431" max="7431" width="10.5703125" style="80" customWidth="1"/>
    <col min="7432" max="7432" width="11.7109375" style="80" customWidth="1"/>
    <col min="7433" max="7680" width="9.140625" style="80"/>
    <col min="7681" max="7681" width="5.42578125" style="80" bestFit="1" customWidth="1"/>
    <col min="7682" max="7682" width="27.140625" style="80" customWidth="1"/>
    <col min="7683" max="7683" width="12.42578125" style="80" customWidth="1"/>
    <col min="7684" max="7684" width="8.7109375" style="80" customWidth="1"/>
    <col min="7685" max="7685" width="9.7109375" style="80" customWidth="1"/>
    <col min="7686" max="7686" width="10.42578125" style="80" customWidth="1"/>
    <col min="7687" max="7687" width="10.5703125" style="80" customWidth="1"/>
    <col min="7688" max="7688" width="11.7109375" style="80" customWidth="1"/>
    <col min="7689" max="7936" width="9.140625" style="80"/>
    <col min="7937" max="7937" width="5.42578125" style="80" bestFit="1" customWidth="1"/>
    <col min="7938" max="7938" width="27.140625" style="80" customWidth="1"/>
    <col min="7939" max="7939" width="12.42578125" style="80" customWidth="1"/>
    <col min="7940" max="7940" width="8.7109375" style="80" customWidth="1"/>
    <col min="7941" max="7941" width="9.7109375" style="80" customWidth="1"/>
    <col min="7942" max="7942" width="10.42578125" style="80" customWidth="1"/>
    <col min="7943" max="7943" width="10.5703125" style="80" customWidth="1"/>
    <col min="7944" max="7944" width="11.7109375" style="80" customWidth="1"/>
    <col min="7945" max="8192" width="9.140625" style="80"/>
    <col min="8193" max="8193" width="5.42578125" style="80" bestFit="1" customWidth="1"/>
    <col min="8194" max="8194" width="27.140625" style="80" customWidth="1"/>
    <col min="8195" max="8195" width="12.42578125" style="80" customWidth="1"/>
    <col min="8196" max="8196" width="8.7109375" style="80" customWidth="1"/>
    <col min="8197" max="8197" width="9.7109375" style="80" customWidth="1"/>
    <col min="8198" max="8198" width="10.42578125" style="80" customWidth="1"/>
    <col min="8199" max="8199" width="10.5703125" style="80" customWidth="1"/>
    <col min="8200" max="8200" width="11.7109375" style="80" customWidth="1"/>
    <col min="8201" max="8448" width="9.140625" style="80"/>
    <col min="8449" max="8449" width="5.42578125" style="80" bestFit="1" customWidth="1"/>
    <col min="8450" max="8450" width="27.140625" style="80" customWidth="1"/>
    <col min="8451" max="8451" width="12.42578125" style="80" customWidth="1"/>
    <col min="8452" max="8452" width="8.7109375" style="80" customWidth="1"/>
    <col min="8453" max="8453" width="9.7109375" style="80" customWidth="1"/>
    <col min="8454" max="8454" width="10.42578125" style="80" customWidth="1"/>
    <col min="8455" max="8455" width="10.5703125" style="80" customWidth="1"/>
    <col min="8456" max="8456" width="11.7109375" style="80" customWidth="1"/>
    <col min="8457" max="8704" width="9.140625" style="80"/>
    <col min="8705" max="8705" width="5.42578125" style="80" bestFit="1" customWidth="1"/>
    <col min="8706" max="8706" width="27.140625" style="80" customWidth="1"/>
    <col min="8707" max="8707" width="12.42578125" style="80" customWidth="1"/>
    <col min="8708" max="8708" width="8.7109375" style="80" customWidth="1"/>
    <col min="8709" max="8709" width="9.7109375" style="80" customWidth="1"/>
    <col min="8710" max="8710" width="10.42578125" style="80" customWidth="1"/>
    <col min="8711" max="8711" width="10.5703125" style="80" customWidth="1"/>
    <col min="8712" max="8712" width="11.7109375" style="80" customWidth="1"/>
    <col min="8713" max="8960" width="9.140625" style="80"/>
    <col min="8961" max="8961" width="5.42578125" style="80" bestFit="1" customWidth="1"/>
    <col min="8962" max="8962" width="27.140625" style="80" customWidth="1"/>
    <col min="8963" max="8963" width="12.42578125" style="80" customWidth="1"/>
    <col min="8964" max="8964" width="8.7109375" style="80" customWidth="1"/>
    <col min="8965" max="8965" width="9.7109375" style="80" customWidth="1"/>
    <col min="8966" max="8966" width="10.42578125" style="80" customWidth="1"/>
    <col min="8967" max="8967" width="10.5703125" style="80" customWidth="1"/>
    <col min="8968" max="8968" width="11.7109375" style="80" customWidth="1"/>
    <col min="8969" max="9216" width="9.140625" style="80"/>
    <col min="9217" max="9217" width="5.42578125" style="80" bestFit="1" customWidth="1"/>
    <col min="9218" max="9218" width="27.140625" style="80" customWidth="1"/>
    <col min="9219" max="9219" width="12.42578125" style="80" customWidth="1"/>
    <col min="9220" max="9220" width="8.7109375" style="80" customWidth="1"/>
    <col min="9221" max="9221" width="9.7109375" style="80" customWidth="1"/>
    <col min="9222" max="9222" width="10.42578125" style="80" customWidth="1"/>
    <col min="9223" max="9223" width="10.5703125" style="80" customWidth="1"/>
    <col min="9224" max="9224" width="11.7109375" style="80" customWidth="1"/>
    <col min="9225" max="9472" width="9.140625" style="80"/>
    <col min="9473" max="9473" width="5.42578125" style="80" bestFit="1" customWidth="1"/>
    <col min="9474" max="9474" width="27.140625" style="80" customWidth="1"/>
    <col min="9475" max="9475" width="12.42578125" style="80" customWidth="1"/>
    <col min="9476" max="9476" width="8.7109375" style="80" customWidth="1"/>
    <col min="9477" max="9477" width="9.7109375" style="80" customWidth="1"/>
    <col min="9478" max="9478" width="10.42578125" style="80" customWidth="1"/>
    <col min="9479" max="9479" width="10.5703125" style="80" customWidth="1"/>
    <col min="9480" max="9480" width="11.7109375" style="80" customWidth="1"/>
    <col min="9481" max="9728" width="9.140625" style="80"/>
    <col min="9729" max="9729" width="5.42578125" style="80" bestFit="1" customWidth="1"/>
    <col min="9730" max="9730" width="27.140625" style="80" customWidth="1"/>
    <col min="9731" max="9731" width="12.42578125" style="80" customWidth="1"/>
    <col min="9732" max="9732" width="8.7109375" style="80" customWidth="1"/>
    <col min="9733" max="9733" width="9.7109375" style="80" customWidth="1"/>
    <col min="9734" max="9734" width="10.42578125" style="80" customWidth="1"/>
    <col min="9735" max="9735" width="10.5703125" style="80" customWidth="1"/>
    <col min="9736" max="9736" width="11.7109375" style="80" customWidth="1"/>
    <col min="9737" max="9984" width="9.140625" style="80"/>
    <col min="9985" max="9985" width="5.42578125" style="80" bestFit="1" customWidth="1"/>
    <col min="9986" max="9986" width="27.140625" style="80" customWidth="1"/>
    <col min="9987" max="9987" width="12.42578125" style="80" customWidth="1"/>
    <col min="9988" max="9988" width="8.7109375" style="80" customWidth="1"/>
    <col min="9989" max="9989" width="9.7109375" style="80" customWidth="1"/>
    <col min="9990" max="9990" width="10.42578125" style="80" customWidth="1"/>
    <col min="9991" max="9991" width="10.5703125" style="80" customWidth="1"/>
    <col min="9992" max="9992" width="11.7109375" style="80" customWidth="1"/>
    <col min="9993" max="10240" width="9.140625" style="80"/>
    <col min="10241" max="10241" width="5.42578125" style="80" bestFit="1" customWidth="1"/>
    <col min="10242" max="10242" width="27.140625" style="80" customWidth="1"/>
    <col min="10243" max="10243" width="12.42578125" style="80" customWidth="1"/>
    <col min="10244" max="10244" width="8.7109375" style="80" customWidth="1"/>
    <col min="10245" max="10245" width="9.7109375" style="80" customWidth="1"/>
    <col min="10246" max="10246" width="10.42578125" style="80" customWidth="1"/>
    <col min="10247" max="10247" width="10.5703125" style="80" customWidth="1"/>
    <col min="10248" max="10248" width="11.7109375" style="80" customWidth="1"/>
    <col min="10249" max="10496" width="9.140625" style="80"/>
    <col min="10497" max="10497" width="5.42578125" style="80" bestFit="1" customWidth="1"/>
    <col min="10498" max="10498" width="27.140625" style="80" customWidth="1"/>
    <col min="10499" max="10499" width="12.42578125" style="80" customWidth="1"/>
    <col min="10500" max="10500" width="8.7109375" style="80" customWidth="1"/>
    <col min="10501" max="10501" width="9.7109375" style="80" customWidth="1"/>
    <col min="10502" max="10502" width="10.42578125" style="80" customWidth="1"/>
    <col min="10503" max="10503" width="10.5703125" style="80" customWidth="1"/>
    <col min="10504" max="10504" width="11.7109375" style="80" customWidth="1"/>
    <col min="10505" max="10752" width="9.140625" style="80"/>
    <col min="10753" max="10753" width="5.42578125" style="80" bestFit="1" customWidth="1"/>
    <col min="10754" max="10754" width="27.140625" style="80" customWidth="1"/>
    <col min="10755" max="10755" width="12.42578125" style="80" customWidth="1"/>
    <col min="10756" max="10756" width="8.7109375" style="80" customWidth="1"/>
    <col min="10757" max="10757" width="9.7109375" style="80" customWidth="1"/>
    <col min="10758" max="10758" width="10.42578125" style="80" customWidth="1"/>
    <col min="10759" max="10759" width="10.5703125" style="80" customWidth="1"/>
    <col min="10760" max="10760" width="11.7109375" style="80" customWidth="1"/>
    <col min="10761" max="11008" width="9.140625" style="80"/>
    <col min="11009" max="11009" width="5.42578125" style="80" bestFit="1" customWidth="1"/>
    <col min="11010" max="11010" width="27.140625" style="80" customWidth="1"/>
    <col min="11011" max="11011" width="12.42578125" style="80" customWidth="1"/>
    <col min="11012" max="11012" width="8.7109375" style="80" customWidth="1"/>
    <col min="11013" max="11013" width="9.7109375" style="80" customWidth="1"/>
    <col min="11014" max="11014" width="10.42578125" style="80" customWidth="1"/>
    <col min="11015" max="11015" width="10.5703125" style="80" customWidth="1"/>
    <col min="11016" max="11016" width="11.7109375" style="80" customWidth="1"/>
    <col min="11017" max="11264" width="9.140625" style="80"/>
    <col min="11265" max="11265" width="5.42578125" style="80" bestFit="1" customWidth="1"/>
    <col min="11266" max="11266" width="27.140625" style="80" customWidth="1"/>
    <col min="11267" max="11267" width="12.42578125" style="80" customWidth="1"/>
    <col min="11268" max="11268" width="8.7109375" style="80" customWidth="1"/>
    <col min="11269" max="11269" width="9.7109375" style="80" customWidth="1"/>
    <col min="11270" max="11270" width="10.42578125" style="80" customWidth="1"/>
    <col min="11271" max="11271" width="10.5703125" style="80" customWidth="1"/>
    <col min="11272" max="11272" width="11.7109375" style="80" customWidth="1"/>
    <col min="11273" max="11520" width="9.140625" style="80"/>
    <col min="11521" max="11521" width="5.42578125" style="80" bestFit="1" customWidth="1"/>
    <col min="11522" max="11522" width="27.140625" style="80" customWidth="1"/>
    <col min="11523" max="11523" width="12.42578125" style="80" customWidth="1"/>
    <col min="11524" max="11524" width="8.7109375" style="80" customWidth="1"/>
    <col min="11525" max="11525" width="9.7109375" style="80" customWidth="1"/>
    <col min="11526" max="11526" width="10.42578125" style="80" customWidth="1"/>
    <col min="11527" max="11527" width="10.5703125" style="80" customWidth="1"/>
    <col min="11528" max="11528" width="11.7109375" style="80" customWidth="1"/>
    <col min="11529" max="11776" width="9.140625" style="80"/>
    <col min="11777" max="11777" width="5.42578125" style="80" bestFit="1" customWidth="1"/>
    <col min="11778" max="11778" width="27.140625" style="80" customWidth="1"/>
    <col min="11779" max="11779" width="12.42578125" style="80" customWidth="1"/>
    <col min="11780" max="11780" width="8.7109375" style="80" customWidth="1"/>
    <col min="11781" max="11781" width="9.7109375" style="80" customWidth="1"/>
    <col min="11782" max="11782" width="10.42578125" style="80" customWidth="1"/>
    <col min="11783" max="11783" width="10.5703125" style="80" customWidth="1"/>
    <col min="11784" max="11784" width="11.7109375" style="80" customWidth="1"/>
    <col min="11785" max="12032" width="9.140625" style="80"/>
    <col min="12033" max="12033" width="5.42578125" style="80" bestFit="1" customWidth="1"/>
    <col min="12034" max="12034" width="27.140625" style="80" customWidth="1"/>
    <col min="12035" max="12035" width="12.42578125" style="80" customWidth="1"/>
    <col min="12036" max="12036" width="8.7109375" style="80" customWidth="1"/>
    <col min="12037" max="12037" width="9.7109375" style="80" customWidth="1"/>
    <col min="12038" max="12038" width="10.42578125" style="80" customWidth="1"/>
    <col min="12039" max="12039" width="10.5703125" style="80" customWidth="1"/>
    <col min="12040" max="12040" width="11.7109375" style="80" customWidth="1"/>
    <col min="12041" max="12288" width="9.140625" style="80"/>
    <col min="12289" max="12289" width="5.42578125" style="80" bestFit="1" customWidth="1"/>
    <col min="12290" max="12290" width="27.140625" style="80" customWidth="1"/>
    <col min="12291" max="12291" width="12.42578125" style="80" customWidth="1"/>
    <col min="12292" max="12292" width="8.7109375" style="80" customWidth="1"/>
    <col min="12293" max="12293" width="9.7109375" style="80" customWidth="1"/>
    <col min="12294" max="12294" width="10.42578125" style="80" customWidth="1"/>
    <col min="12295" max="12295" width="10.5703125" style="80" customWidth="1"/>
    <col min="12296" max="12296" width="11.7109375" style="80" customWidth="1"/>
    <col min="12297" max="12544" width="9.140625" style="80"/>
    <col min="12545" max="12545" width="5.42578125" style="80" bestFit="1" customWidth="1"/>
    <col min="12546" max="12546" width="27.140625" style="80" customWidth="1"/>
    <col min="12547" max="12547" width="12.42578125" style="80" customWidth="1"/>
    <col min="12548" max="12548" width="8.7109375" style="80" customWidth="1"/>
    <col min="12549" max="12549" width="9.7109375" style="80" customWidth="1"/>
    <col min="12550" max="12550" width="10.42578125" style="80" customWidth="1"/>
    <col min="12551" max="12551" width="10.5703125" style="80" customWidth="1"/>
    <col min="12552" max="12552" width="11.7109375" style="80" customWidth="1"/>
    <col min="12553" max="12800" width="9.140625" style="80"/>
    <col min="12801" max="12801" width="5.42578125" style="80" bestFit="1" customWidth="1"/>
    <col min="12802" max="12802" width="27.140625" style="80" customWidth="1"/>
    <col min="12803" max="12803" width="12.42578125" style="80" customWidth="1"/>
    <col min="12804" max="12804" width="8.7109375" style="80" customWidth="1"/>
    <col min="12805" max="12805" width="9.7109375" style="80" customWidth="1"/>
    <col min="12806" max="12806" width="10.42578125" style="80" customWidth="1"/>
    <col min="12807" max="12807" width="10.5703125" style="80" customWidth="1"/>
    <col min="12808" max="12808" width="11.7109375" style="80" customWidth="1"/>
    <col min="12809" max="13056" width="9.140625" style="80"/>
    <col min="13057" max="13057" width="5.42578125" style="80" bestFit="1" customWidth="1"/>
    <col min="13058" max="13058" width="27.140625" style="80" customWidth="1"/>
    <col min="13059" max="13059" width="12.42578125" style="80" customWidth="1"/>
    <col min="13060" max="13060" width="8.7109375" style="80" customWidth="1"/>
    <col min="13061" max="13061" width="9.7109375" style="80" customWidth="1"/>
    <col min="13062" max="13062" width="10.42578125" style="80" customWidth="1"/>
    <col min="13063" max="13063" width="10.5703125" style="80" customWidth="1"/>
    <col min="13064" max="13064" width="11.7109375" style="80" customWidth="1"/>
    <col min="13065" max="13312" width="9.140625" style="80"/>
    <col min="13313" max="13313" width="5.42578125" style="80" bestFit="1" customWidth="1"/>
    <col min="13314" max="13314" width="27.140625" style="80" customWidth="1"/>
    <col min="13315" max="13315" width="12.42578125" style="80" customWidth="1"/>
    <col min="13316" max="13316" width="8.7109375" style="80" customWidth="1"/>
    <col min="13317" max="13317" width="9.7109375" style="80" customWidth="1"/>
    <col min="13318" max="13318" width="10.42578125" style="80" customWidth="1"/>
    <col min="13319" max="13319" width="10.5703125" style="80" customWidth="1"/>
    <col min="13320" max="13320" width="11.7109375" style="80" customWidth="1"/>
    <col min="13321" max="13568" width="9.140625" style="80"/>
    <col min="13569" max="13569" width="5.42578125" style="80" bestFit="1" customWidth="1"/>
    <col min="13570" max="13570" width="27.140625" style="80" customWidth="1"/>
    <col min="13571" max="13571" width="12.42578125" style="80" customWidth="1"/>
    <col min="13572" max="13572" width="8.7109375" style="80" customWidth="1"/>
    <col min="13573" max="13573" width="9.7109375" style="80" customWidth="1"/>
    <col min="13574" max="13574" width="10.42578125" style="80" customWidth="1"/>
    <col min="13575" max="13575" width="10.5703125" style="80" customWidth="1"/>
    <col min="13576" max="13576" width="11.7109375" style="80" customWidth="1"/>
    <col min="13577" max="13824" width="9.140625" style="80"/>
    <col min="13825" max="13825" width="5.42578125" style="80" bestFit="1" customWidth="1"/>
    <col min="13826" max="13826" width="27.140625" style="80" customWidth="1"/>
    <col min="13827" max="13827" width="12.42578125" style="80" customWidth="1"/>
    <col min="13828" max="13828" width="8.7109375" style="80" customWidth="1"/>
    <col min="13829" max="13829" width="9.7109375" style="80" customWidth="1"/>
    <col min="13830" max="13830" width="10.42578125" style="80" customWidth="1"/>
    <col min="13831" max="13831" width="10.5703125" style="80" customWidth="1"/>
    <col min="13832" max="13832" width="11.7109375" style="80" customWidth="1"/>
    <col min="13833" max="14080" width="9.140625" style="80"/>
    <col min="14081" max="14081" width="5.42578125" style="80" bestFit="1" customWidth="1"/>
    <col min="14082" max="14082" width="27.140625" style="80" customWidth="1"/>
    <col min="14083" max="14083" width="12.42578125" style="80" customWidth="1"/>
    <col min="14084" max="14084" width="8.7109375" style="80" customWidth="1"/>
    <col min="14085" max="14085" width="9.7109375" style="80" customWidth="1"/>
    <col min="14086" max="14086" width="10.42578125" style="80" customWidth="1"/>
    <col min="14087" max="14087" width="10.5703125" style="80" customWidth="1"/>
    <col min="14088" max="14088" width="11.7109375" style="80" customWidth="1"/>
    <col min="14089" max="14336" width="9.140625" style="80"/>
    <col min="14337" max="14337" width="5.42578125" style="80" bestFit="1" customWidth="1"/>
    <col min="14338" max="14338" width="27.140625" style="80" customWidth="1"/>
    <col min="14339" max="14339" width="12.42578125" style="80" customWidth="1"/>
    <col min="14340" max="14340" width="8.7109375" style="80" customWidth="1"/>
    <col min="14341" max="14341" width="9.7109375" style="80" customWidth="1"/>
    <col min="14342" max="14342" width="10.42578125" style="80" customWidth="1"/>
    <col min="14343" max="14343" width="10.5703125" style="80" customWidth="1"/>
    <col min="14344" max="14344" width="11.7109375" style="80" customWidth="1"/>
    <col min="14345" max="14592" width="9.140625" style="80"/>
    <col min="14593" max="14593" width="5.42578125" style="80" bestFit="1" customWidth="1"/>
    <col min="14594" max="14594" width="27.140625" style="80" customWidth="1"/>
    <col min="14595" max="14595" width="12.42578125" style="80" customWidth="1"/>
    <col min="14596" max="14596" width="8.7109375" style="80" customWidth="1"/>
    <col min="14597" max="14597" width="9.7109375" style="80" customWidth="1"/>
    <col min="14598" max="14598" width="10.42578125" style="80" customWidth="1"/>
    <col min="14599" max="14599" width="10.5703125" style="80" customWidth="1"/>
    <col min="14600" max="14600" width="11.7109375" style="80" customWidth="1"/>
    <col min="14601" max="14848" width="9.140625" style="80"/>
    <col min="14849" max="14849" width="5.42578125" style="80" bestFit="1" customWidth="1"/>
    <col min="14850" max="14850" width="27.140625" style="80" customWidth="1"/>
    <col min="14851" max="14851" width="12.42578125" style="80" customWidth="1"/>
    <col min="14852" max="14852" width="8.7109375" style="80" customWidth="1"/>
    <col min="14853" max="14853" width="9.7109375" style="80" customWidth="1"/>
    <col min="14854" max="14854" width="10.42578125" style="80" customWidth="1"/>
    <col min="14855" max="14855" width="10.5703125" style="80" customWidth="1"/>
    <col min="14856" max="14856" width="11.7109375" style="80" customWidth="1"/>
    <col min="14857" max="15104" width="9.140625" style="80"/>
    <col min="15105" max="15105" width="5.42578125" style="80" bestFit="1" customWidth="1"/>
    <col min="15106" max="15106" width="27.140625" style="80" customWidth="1"/>
    <col min="15107" max="15107" width="12.42578125" style="80" customWidth="1"/>
    <col min="15108" max="15108" width="8.7109375" style="80" customWidth="1"/>
    <col min="15109" max="15109" width="9.7109375" style="80" customWidth="1"/>
    <col min="15110" max="15110" width="10.42578125" style="80" customWidth="1"/>
    <col min="15111" max="15111" width="10.5703125" style="80" customWidth="1"/>
    <col min="15112" max="15112" width="11.7109375" style="80" customWidth="1"/>
    <col min="15113" max="15360" width="9.140625" style="80"/>
    <col min="15361" max="15361" width="5.42578125" style="80" bestFit="1" customWidth="1"/>
    <col min="15362" max="15362" width="27.140625" style="80" customWidth="1"/>
    <col min="15363" max="15363" width="12.42578125" style="80" customWidth="1"/>
    <col min="15364" max="15364" width="8.7109375" style="80" customWidth="1"/>
    <col min="15365" max="15365" width="9.7109375" style="80" customWidth="1"/>
    <col min="15366" max="15366" width="10.42578125" style="80" customWidth="1"/>
    <col min="15367" max="15367" width="10.5703125" style="80" customWidth="1"/>
    <col min="15368" max="15368" width="11.7109375" style="80" customWidth="1"/>
    <col min="15369" max="15616" width="9.140625" style="80"/>
    <col min="15617" max="15617" width="5.42578125" style="80" bestFit="1" customWidth="1"/>
    <col min="15618" max="15618" width="27.140625" style="80" customWidth="1"/>
    <col min="15619" max="15619" width="12.42578125" style="80" customWidth="1"/>
    <col min="15620" max="15620" width="8.7109375" style="80" customWidth="1"/>
    <col min="15621" max="15621" width="9.7109375" style="80" customWidth="1"/>
    <col min="15622" max="15622" width="10.42578125" style="80" customWidth="1"/>
    <col min="15623" max="15623" width="10.5703125" style="80" customWidth="1"/>
    <col min="15624" max="15624" width="11.7109375" style="80" customWidth="1"/>
    <col min="15625" max="15872" width="9.140625" style="80"/>
    <col min="15873" max="15873" width="5.42578125" style="80" bestFit="1" customWidth="1"/>
    <col min="15874" max="15874" width="27.140625" style="80" customWidth="1"/>
    <col min="15875" max="15875" width="12.42578125" style="80" customWidth="1"/>
    <col min="15876" max="15876" width="8.7109375" style="80" customWidth="1"/>
    <col min="15877" max="15877" width="9.7109375" style="80" customWidth="1"/>
    <col min="15878" max="15878" width="10.42578125" style="80" customWidth="1"/>
    <col min="15879" max="15879" width="10.5703125" style="80" customWidth="1"/>
    <col min="15880" max="15880" width="11.7109375" style="80" customWidth="1"/>
    <col min="15881" max="16128" width="9.140625" style="80"/>
    <col min="16129" max="16129" width="5.42578125" style="80" bestFit="1" customWidth="1"/>
    <col min="16130" max="16130" width="27.140625" style="80" customWidth="1"/>
    <col min="16131" max="16131" width="12.42578125" style="80" customWidth="1"/>
    <col min="16132" max="16132" width="8.7109375" style="80" customWidth="1"/>
    <col min="16133" max="16133" width="9.7109375" style="80" customWidth="1"/>
    <col min="16134" max="16134" width="10.42578125" style="80" customWidth="1"/>
    <col min="16135" max="16135" width="10.5703125" style="80" customWidth="1"/>
    <col min="16136" max="16136" width="11.7109375" style="80" customWidth="1"/>
    <col min="16137" max="16384" width="9.140625" style="80"/>
  </cols>
  <sheetData>
    <row r="1" spans="1:8" x14ac:dyDescent="0.25">
      <c r="H1" s="9" t="s">
        <v>93</v>
      </c>
    </row>
    <row r="2" spans="1:8" s="73" customFormat="1" ht="48.75" customHeight="1" x14ac:dyDescent="0.25">
      <c r="A2" s="89" t="s">
        <v>1</v>
      </c>
      <c r="B2" s="89"/>
      <c r="C2" s="89"/>
      <c r="D2" s="89" t="s">
        <v>2</v>
      </c>
      <c r="E2" s="89"/>
      <c r="F2" s="89"/>
      <c r="G2" s="89"/>
      <c r="H2" s="89"/>
    </row>
    <row r="3" spans="1:8" s="73" customFormat="1" ht="8.25" customHeight="1" x14ac:dyDescent="0.25">
      <c r="A3" s="118"/>
      <c r="B3" s="118"/>
      <c r="D3" s="2"/>
      <c r="E3" s="2"/>
      <c r="F3" s="2"/>
      <c r="G3" s="2"/>
      <c r="H3" s="2"/>
    </row>
    <row r="4" spans="1:8" ht="10.15" customHeight="1" x14ac:dyDescent="0.25">
      <c r="B4" s="80"/>
    </row>
    <row r="5" spans="1:8" ht="39.950000000000003" customHeight="1" x14ac:dyDescent="0.25">
      <c r="A5" s="119" t="s">
        <v>3</v>
      </c>
      <c r="B5" s="119"/>
      <c r="C5" s="119"/>
      <c r="D5" s="119"/>
      <c r="E5" s="119"/>
      <c r="F5" s="119"/>
      <c r="G5" s="119"/>
      <c r="H5" s="119"/>
    </row>
    <row r="6" spans="1:8" ht="11.45" customHeight="1" x14ac:dyDescent="0.25"/>
    <row r="7" spans="1:8" s="77" customFormat="1" ht="25.15" customHeight="1" x14ac:dyDescent="0.25">
      <c r="B7" s="113" t="s">
        <v>185</v>
      </c>
      <c r="C7" s="113"/>
      <c r="D7" s="113"/>
      <c r="E7" s="113"/>
      <c r="F7" s="113"/>
      <c r="G7" s="113"/>
      <c r="H7" s="113"/>
    </row>
    <row r="8" spans="1:8" s="77" customFormat="1" ht="25.15" customHeight="1" x14ac:dyDescent="0.25">
      <c r="B8" s="113" t="s">
        <v>116</v>
      </c>
      <c r="C8" s="113"/>
      <c r="D8" s="113"/>
      <c r="E8" s="113"/>
      <c r="F8" s="113"/>
      <c r="G8" s="113"/>
      <c r="H8" s="113"/>
    </row>
    <row r="9" spans="1:8" s="77" customFormat="1" ht="25.15" customHeight="1" x14ac:dyDescent="0.25">
      <c r="B9" s="113" t="s">
        <v>117</v>
      </c>
      <c r="C9" s="113"/>
      <c r="D9" s="113"/>
      <c r="E9" s="113"/>
      <c r="F9" s="113"/>
      <c r="G9" s="113"/>
      <c r="H9" s="113"/>
    </row>
    <row r="10" spans="1:8" s="77" customFormat="1" ht="20.100000000000001" customHeight="1" x14ac:dyDescent="0.25">
      <c r="B10" s="72"/>
      <c r="C10" s="72"/>
    </row>
    <row r="11" spans="1:8" s="73" customFormat="1" ht="64.5" customHeight="1" x14ac:dyDescent="0.25">
      <c r="A11" s="74" t="s">
        <v>4</v>
      </c>
      <c r="B11" s="114" t="s">
        <v>5</v>
      </c>
      <c r="C11" s="114"/>
      <c r="D11" s="114"/>
      <c r="E11" s="74" t="s">
        <v>6</v>
      </c>
      <c r="F11" s="76" t="s">
        <v>7</v>
      </c>
      <c r="G11" s="76" t="s">
        <v>8</v>
      </c>
      <c r="H11" s="74" t="s">
        <v>9</v>
      </c>
    </row>
    <row r="12" spans="1:8" s="73" customFormat="1" ht="27" customHeight="1" x14ac:dyDescent="0.25">
      <c r="A12" s="16" t="s">
        <v>10</v>
      </c>
      <c r="B12" s="115" t="s">
        <v>11</v>
      </c>
      <c r="C12" s="116"/>
      <c r="D12" s="117"/>
      <c r="E12" s="16" t="s">
        <v>12</v>
      </c>
      <c r="F12" s="16" t="s">
        <v>13</v>
      </c>
      <c r="G12" s="16" t="s">
        <v>14</v>
      </c>
      <c r="H12" s="16" t="s">
        <v>15</v>
      </c>
    </row>
    <row r="13" spans="1:8" s="73" customFormat="1" ht="33" customHeight="1" x14ac:dyDescent="0.25">
      <c r="A13" s="74" t="s">
        <v>16</v>
      </c>
      <c r="B13" s="109" t="s">
        <v>17</v>
      </c>
      <c r="C13" s="109"/>
      <c r="D13" s="109"/>
      <c r="E13" s="17">
        <f>E14+E20</f>
        <v>20</v>
      </c>
      <c r="F13" s="18">
        <f>F14+F20</f>
        <v>16</v>
      </c>
      <c r="G13" s="18">
        <f>G14+G20</f>
        <v>0</v>
      </c>
      <c r="H13" s="74"/>
    </row>
    <row r="14" spans="1:8" s="81" customFormat="1" ht="40.5" customHeight="1" x14ac:dyDescent="0.25">
      <c r="A14" s="75">
        <v>1</v>
      </c>
      <c r="B14" s="109" t="s">
        <v>18</v>
      </c>
      <c r="C14" s="109"/>
      <c r="D14" s="109"/>
      <c r="E14" s="17">
        <f>SUM(E15:E19)</f>
        <v>10</v>
      </c>
      <c r="F14" s="18">
        <f>SUM(F15:F19)</f>
        <v>8</v>
      </c>
      <c r="G14" s="18">
        <f>SUM(G15:G19)</f>
        <v>0</v>
      </c>
      <c r="H14" s="75"/>
    </row>
    <row r="15" spans="1:8" s="81" customFormat="1" ht="39.6" customHeight="1" x14ac:dyDescent="0.25">
      <c r="A15" s="75" t="s">
        <v>19</v>
      </c>
      <c r="B15" s="106" t="s">
        <v>20</v>
      </c>
      <c r="C15" s="107"/>
      <c r="D15" s="108"/>
      <c r="E15" s="75">
        <v>2</v>
      </c>
      <c r="F15" s="75">
        <v>2</v>
      </c>
      <c r="G15" s="75"/>
      <c r="H15" s="75"/>
    </row>
    <row r="16" spans="1:8" s="22" customFormat="1" ht="39.75" customHeight="1" x14ac:dyDescent="0.25">
      <c r="A16" s="75" t="s">
        <v>21</v>
      </c>
      <c r="B16" s="106" t="s">
        <v>22</v>
      </c>
      <c r="C16" s="107"/>
      <c r="D16" s="108"/>
      <c r="E16" s="75">
        <v>2</v>
      </c>
      <c r="F16" s="21">
        <v>2</v>
      </c>
      <c r="G16" s="21"/>
      <c r="H16" s="21"/>
    </row>
    <row r="17" spans="1:8" s="22" customFormat="1" ht="68.25" customHeight="1" x14ac:dyDescent="0.25">
      <c r="A17" s="75" t="s">
        <v>23</v>
      </c>
      <c r="B17" s="106" t="s">
        <v>24</v>
      </c>
      <c r="C17" s="107"/>
      <c r="D17" s="108"/>
      <c r="E17" s="75">
        <v>2</v>
      </c>
      <c r="F17" s="21">
        <v>1</v>
      </c>
      <c r="G17" s="21"/>
      <c r="H17" s="21"/>
    </row>
    <row r="18" spans="1:8" s="22" customFormat="1" ht="35.25" customHeight="1" x14ac:dyDescent="0.25">
      <c r="A18" s="75" t="s">
        <v>25</v>
      </c>
      <c r="B18" s="106" t="s">
        <v>26</v>
      </c>
      <c r="C18" s="107"/>
      <c r="D18" s="108"/>
      <c r="E18" s="75">
        <v>2</v>
      </c>
      <c r="F18" s="21">
        <v>2</v>
      </c>
      <c r="G18" s="21"/>
      <c r="H18" s="21"/>
    </row>
    <row r="19" spans="1:8" s="22" customFormat="1" ht="36.75" customHeight="1" x14ac:dyDescent="0.25">
      <c r="A19" s="75" t="s">
        <v>27</v>
      </c>
      <c r="B19" s="106" t="s">
        <v>28</v>
      </c>
      <c r="C19" s="107"/>
      <c r="D19" s="108"/>
      <c r="E19" s="75">
        <v>2</v>
      </c>
      <c r="F19" s="21">
        <v>1</v>
      </c>
      <c r="G19" s="21"/>
      <c r="H19" s="21"/>
    </row>
    <row r="20" spans="1:8" s="81" customFormat="1" ht="115.5" customHeight="1" x14ac:dyDescent="0.25">
      <c r="A20" s="75">
        <v>2</v>
      </c>
      <c r="B20" s="103" t="s">
        <v>29</v>
      </c>
      <c r="C20" s="104"/>
      <c r="D20" s="105"/>
      <c r="E20" s="17">
        <f>SUM(E21:E25)</f>
        <v>10</v>
      </c>
      <c r="F20" s="18">
        <v>8</v>
      </c>
      <c r="G20" s="18">
        <f>SUM(G21:G25)</f>
        <v>0</v>
      </c>
      <c r="H20" s="75"/>
    </row>
    <row r="21" spans="1:8" s="22" customFormat="1" ht="65.45" customHeight="1" x14ac:dyDescent="0.25">
      <c r="A21" s="75" t="s">
        <v>30</v>
      </c>
      <c r="B21" s="106" t="s">
        <v>31</v>
      </c>
      <c r="C21" s="107"/>
      <c r="D21" s="108"/>
      <c r="E21" s="75">
        <v>2</v>
      </c>
      <c r="F21" s="21">
        <v>2</v>
      </c>
      <c r="G21" s="21"/>
      <c r="H21" s="21"/>
    </row>
    <row r="22" spans="1:8" s="22" customFormat="1" ht="58.15" customHeight="1" x14ac:dyDescent="0.25">
      <c r="A22" s="75" t="s">
        <v>32</v>
      </c>
      <c r="B22" s="106" t="s">
        <v>33</v>
      </c>
      <c r="C22" s="107"/>
      <c r="D22" s="108"/>
      <c r="E22" s="75">
        <v>2</v>
      </c>
      <c r="F22" s="21">
        <v>2</v>
      </c>
      <c r="G22" s="21"/>
      <c r="H22" s="21"/>
    </row>
    <row r="23" spans="1:8" s="22" customFormat="1" ht="52.5" customHeight="1" x14ac:dyDescent="0.25">
      <c r="A23" s="75" t="s">
        <v>34</v>
      </c>
      <c r="B23" s="106" t="s">
        <v>94</v>
      </c>
      <c r="C23" s="107"/>
      <c r="D23" s="108"/>
      <c r="E23" s="75">
        <v>2</v>
      </c>
      <c r="F23" s="21">
        <v>2</v>
      </c>
      <c r="G23" s="21"/>
      <c r="H23" s="21"/>
    </row>
    <row r="24" spans="1:8" s="81" customFormat="1" ht="88.15" customHeight="1" x14ac:dyDescent="0.25">
      <c r="A24" s="75" t="s">
        <v>36</v>
      </c>
      <c r="B24" s="106" t="s">
        <v>37</v>
      </c>
      <c r="C24" s="107"/>
      <c r="D24" s="108"/>
      <c r="E24" s="75">
        <v>2</v>
      </c>
      <c r="F24" s="75">
        <v>1</v>
      </c>
      <c r="G24" s="75"/>
      <c r="H24" s="75"/>
    </row>
    <row r="25" spans="1:8" s="81" customFormat="1" ht="81.599999999999994" customHeight="1" x14ac:dyDescent="0.25">
      <c r="A25" s="75" t="s">
        <v>38</v>
      </c>
      <c r="B25" s="106" t="s">
        <v>39</v>
      </c>
      <c r="C25" s="107"/>
      <c r="D25" s="108"/>
      <c r="E25" s="75">
        <v>2</v>
      </c>
      <c r="F25" s="75">
        <v>1</v>
      </c>
      <c r="G25" s="75"/>
      <c r="H25" s="75"/>
    </row>
    <row r="26" spans="1:8" s="73" customFormat="1" ht="21" customHeight="1" x14ac:dyDescent="0.25">
      <c r="A26" s="74" t="s">
        <v>40</v>
      </c>
      <c r="B26" s="110" t="s">
        <v>41</v>
      </c>
      <c r="C26" s="111"/>
      <c r="D26" s="112"/>
      <c r="E26" s="17">
        <f>E27+E33+E39</f>
        <v>30</v>
      </c>
      <c r="F26" s="18">
        <f>F27+F33+F39</f>
        <v>30</v>
      </c>
      <c r="G26" s="18">
        <f>G27+G33+G39</f>
        <v>0</v>
      </c>
      <c r="H26" s="74"/>
    </row>
    <row r="27" spans="1:8" s="81" customFormat="1" ht="76.150000000000006" customHeight="1" x14ac:dyDescent="0.25">
      <c r="A27" s="75">
        <v>1</v>
      </c>
      <c r="B27" s="109" t="s">
        <v>95</v>
      </c>
      <c r="C27" s="109"/>
      <c r="D27" s="109"/>
      <c r="E27" s="17">
        <f>SUM(E28:E32)</f>
        <v>10</v>
      </c>
      <c r="F27" s="18">
        <v>10</v>
      </c>
      <c r="G27" s="18">
        <f>SUM(G28:G32)</f>
        <v>0</v>
      </c>
      <c r="H27" s="75"/>
    </row>
    <row r="28" spans="1:8" s="22" customFormat="1" ht="43.9" customHeight="1" x14ac:dyDescent="0.25">
      <c r="A28" s="75" t="s">
        <v>19</v>
      </c>
      <c r="B28" s="106" t="s">
        <v>96</v>
      </c>
      <c r="C28" s="107"/>
      <c r="D28" s="108"/>
      <c r="E28" s="75">
        <v>2</v>
      </c>
      <c r="F28" s="21">
        <v>2</v>
      </c>
      <c r="G28" s="21"/>
      <c r="H28" s="21"/>
    </row>
    <row r="29" spans="1:8" s="22" customFormat="1" ht="48.75" customHeight="1" x14ac:dyDescent="0.25">
      <c r="A29" s="75" t="s">
        <v>21</v>
      </c>
      <c r="B29" s="106" t="s">
        <v>97</v>
      </c>
      <c r="C29" s="107"/>
      <c r="D29" s="108"/>
      <c r="E29" s="75">
        <v>2</v>
      </c>
      <c r="F29" s="21">
        <v>2</v>
      </c>
      <c r="G29" s="21"/>
      <c r="H29" s="21"/>
    </row>
    <row r="30" spans="1:8" s="22" customFormat="1" ht="45.6" customHeight="1" x14ac:dyDescent="0.25">
      <c r="A30" s="75" t="s">
        <v>23</v>
      </c>
      <c r="B30" s="106" t="s">
        <v>98</v>
      </c>
      <c r="C30" s="107"/>
      <c r="D30" s="108"/>
      <c r="E30" s="75">
        <v>2</v>
      </c>
      <c r="F30" s="21">
        <v>2</v>
      </c>
      <c r="G30" s="21"/>
      <c r="H30" s="21"/>
    </row>
    <row r="31" spans="1:8" s="22" customFormat="1" ht="76.150000000000006" customHeight="1" x14ac:dyDescent="0.25">
      <c r="A31" s="75" t="s">
        <v>25</v>
      </c>
      <c r="B31" s="106" t="s">
        <v>99</v>
      </c>
      <c r="C31" s="107"/>
      <c r="D31" s="108"/>
      <c r="E31" s="75">
        <v>2</v>
      </c>
      <c r="F31" s="21">
        <v>0</v>
      </c>
      <c r="G31" s="21"/>
      <c r="H31" s="21"/>
    </row>
    <row r="32" spans="1:8" s="22" customFormat="1" ht="96" customHeight="1" x14ac:dyDescent="0.25">
      <c r="A32" s="75" t="s">
        <v>27</v>
      </c>
      <c r="B32" s="106" t="s">
        <v>47</v>
      </c>
      <c r="C32" s="107"/>
      <c r="D32" s="108"/>
      <c r="E32" s="75">
        <v>2</v>
      </c>
      <c r="F32" s="21">
        <v>2</v>
      </c>
      <c r="G32" s="21"/>
      <c r="H32" s="21"/>
    </row>
    <row r="33" spans="1:8" s="81" customFormat="1" ht="106.15" customHeight="1" x14ac:dyDescent="0.25">
      <c r="A33" s="75">
        <v>2</v>
      </c>
      <c r="B33" s="109" t="s">
        <v>100</v>
      </c>
      <c r="C33" s="109"/>
      <c r="D33" s="109"/>
      <c r="E33" s="17">
        <f>SUM(E34:E38)</f>
        <v>10</v>
      </c>
      <c r="F33" s="18">
        <v>10</v>
      </c>
      <c r="G33" s="18">
        <f>SUM(G34:G38)</f>
        <v>0</v>
      </c>
      <c r="H33" s="75"/>
    </row>
    <row r="34" spans="1:8" s="22" customFormat="1" ht="64.150000000000006" customHeight="1" x14ac:dyDescent="0.25">
      <c r="A34" s="75" t="s">
        <v>30</v>
      </c>
      <c r="B34" s="106" t="s">
        <v>101</v>
      </c>
      <c r="C34" s="107"/>
      <c r="D34" s="108"/>
      <c r="E34" s="75">
        <v>2</v>
      </c>
      <c r="F34" s="21">
        <v>2</v>
      </c>
      <c r="G34" s="21"/>
      <c r="H34" s="21"/>
    </row>
    <row r="35" spans="1:8" s="22" customFormat="1" ht="58.5" customHeight="1" x14ac:dyDescent="0.25">
      <c r="A35" s="75" t="s">
        <v>32</v>
      </c>
      <c r="B35" s="106" t="s">
        <v>102</v>
      </c>
      <c r="C35" s="107"/>
      <c r="D35" s="108"/>
      <c r="E35" s="75">
        <v>2</v>
      </c>
      <c r="F35" s="21">
        <v>2</v>
      </c>
      <c r="G35" s="21"/>
      <c r="H35" s="21"/>
    </row>
    <row r="36" spans="1:8" s="22" customFormat="1" ht="41.45" customHeight="1" x14ac:dyDescent="0.25">
      <c r="A36" s="75" t="s">
        <v>34</v>
      </c>
      <c r="B36" s="106" t="s">
        <v>103</v>
      </c>
      <c r="C36" s="107"/>
      <c r="D36" s="108"/>
      <c r="E36" s="75">
        <v>2</v>
      </c>
      <c r="F36" s="21">
        <v>2</v>
      </c>
      <c r="G36" s="21"/>
      <c r="H36" s="21"/>
    </row>
    <row r="37" spans="1:8" s="22" customFormat="1" ht="47.45" customHeight="1" x14ac:dyDescent="0.25">
      <c r="A37" s="75" t="s">
        <v>36</v>
      </c>
      <c r="B37" s="106" t="s">
        <v>104</v>
      </c>
      <c r="C37" s="107"/>
      <c r="D37" s="108"/>
      <c r="E37" s="75">
        <v>2</v>
      </c>
      <c r="F37" s="21">
        <v>2</v>
      </c>
      <c r="G37" s="21"/>
      <c r="H37" s="21"/>
    </row>
    <row r="38" spans="1:8" s="22" customFormat="1" ht="55.5" customHeight="1" x14ac:dyDescent="0.25">
      <c r="A38" s="75" t="s">
        <v>38</v>
      </c>
      <c r="B38" s="106" t="s">
        <v>105</v>
      </c>
      <c r="C38" s="107"/>
      <c r="D38" s="108"/>
      <c r="E38" s="75">
        <v>2</v>
      </c>
      <c r="F38" s="21">
        <v>1</v>
      </c>
      <c r="G38" s="21"/>
      <c r="H38" s="21"/>
    </row>
    <row r="39" spans="1:8" s="81" customFormat="1" ht="53.25" customHeight="1" x14ac:dyDescent="0.25">
      <c r="A39" s="75">
        <v>3</v>
      </c>
      <c r="B39" s="109" t="s">
        <v>54</v>
      </c>
      <c r="C39" s="109"/>
      <c r="D39" s="109"/>
      <c r="E39" s="17">
        <f>SUM(E40:E44)</f>
        <v>10</v>
      </c>
      <c r="F39" s="18">
        <v>10</v>
      </c>
      <c r="G39" s="18">
        <f>SUM(G40:G44)</f>
        <v>0</v>
      </c>
      <c r="H39" s="75"/>
    </row>
    <row r="40" spans="1:8" s="22" customFormat="1" ht="54" customHeight="1" x14ac:dyDescent="0.25">
      <c r="A40" s="75" t="s">
        <v>55</v>
      </c>
      <c r="B40" s="106" t="s">
        <v>106</v>
      </c>
      <c r="C40" s="107"/>
      <c r="D40" s="108"/>
      <c r="E40" s="75">
        <v>2</v>
      </c>
      <c r="F40" s="21">
        <v>2</v>
      </c>
      <c r="G40" s="21"/>
      <c r="H40" s="21"/>
    </row>
    <row r="41" spans="1:8" s="22" customFormat="1" ht="30" customHeight="1" x14ac:dyDescent="0.25">
      <c r="A41" s="75" t="s">
        <v>57</v>
      </c>
      <c r="B41" s="106" t="s">
        <v>107</v>
      </c>
      <c r="C41" s="107"/>
      <c r="D41" s="108"/>
      <c r="E41" s="75">
        <v>2</v>
      </c>
      <c r="F41" s="21">
        <v>2</v>
      </c>
      <c r="G41" s="21"/>
      <c r="H41" s="21"/>
    </row>
    <row r="42" spans="1:8" s="22" customFormat="1" ht="47.45" customHeight="1" x14ac:dyDescent="0.25">
      <c r="A42" s="75" t="s">
        <v>59</v>
      </c>
      <c r="B42" s="106" t="s">
        <v>108</v>
      </c>
      <c r="C42" s="107"/>
      <c r="D42" s="108"/>
      <c r="E42" s="75">
        <v>2</v>
      </c>
      <c r="F42" s="21">
        <v>2</v>
      </c>
      <c r="G42" s="21"/>
      <c r="H42" s="21"/>
    </row>
    <row r="43" spans="1:8" s="22" customFormat="1" ht="63" customHeight="1" x14ac:dyDescent="0.25">
      <c r="A43" s="75" t="s">
        <v>61</v>
      </c>
      <c r="B43" s="106" t="s">
        <v>109</v>
      </c>
      <c r="C43" s="107"/>
      <c r="D43" s="108"/>
      <c r="E43" s="75">
        <v>2</v>
      </c>
      <c r="F43" s="21">
        <v>2</v>
      </c>
      <c r="G43" s="21"/>
      <c r="H43" s="21"/>
    </row>
    <row r="44" spans="1:8" s="22" customFormat="1" ht="63" customHeight="1" x14ac:dyDescent="0.25">
      <c r="A44" s="75" t="s">
        <v>63</v>
      </c>
      <c r="B44" s="106" t="s">
        <v>110</v>
      </c>
      <c r="C44" s="107"/>
      <c r="D44" s="108"/>
      <c r="E44" s="75">
        <v>2</v>
      </c>
      <c r="F44" s="21">
        <v>2</v>
      </c>
      <c r="G44" s="21"/>
      <c r="H44" s="21"/>
    </row>
    <row r="45" spans="1:8" s="73" customFormat="1" ht="52.5" customHeight="1" x14ac:dyDescent="0.25">
      <c r="A45" s="74" t="s">
        <v>65</v>
      </c>
      <c r="B45" s="103" t="s">
        <v>66</v>
      </c>
      <c r="C45" s="104"/>
      <c r="D45" s="105"/>
      <c r="E45" s="17">
        <v>50</v>
      </c>
      <c r="F45" s="18">
        <v>50</v>
      </c>
      <c r="G45" s="18">
        <f>SUM(G46:G51)</f>
        <v>0</v>
      </c>
      <c r="H45" s="74"/>
    </row>
    <row r="46" spans="1:8" s="81" customFormat="1" ht="30" customHeight="1" x14ac:dyDescent="0.25">
      <c r="A46" s="75"/>
      <c r="B46" s="95" t="s">
        <v>67</v>
      </c>
      <c r="C46" s="96"/>
      <c r="D46" s="97"/>
      <c r="E46" s="75">
        <v>50</v>
      </c>
      <c r="F46" s="75">
        <v>50</v>
      </c>
      <c r="G46" s="75"/>
      <c r="H46" s="75"/>
    </row>
    <row r="47" spans="1:8" s="81" customFormat="1" ht="30" customHeight="1" x14ac:dyDescent="0.25">
      <c r="A47" s="75"/>
      <c r="B47" s="95" t="s">
        <v>68</v>
      </c>
      <c r="C47" s="96"/>
      <c r="D47" s="97"/>
      <c r="E47" s="75">
        <v>45</v>
      </c>
      <c r="F47" s="75"/>
      <c r="G47" s="75"/>
      <c r="H47" s="75"/>
    </row>
    <row r="48" spans="1:8" s="81" customFormat="1" ht="30" customHeight="1" x14ac:dyDescent="0.25">
      <c r="A48" s="75"/>
      <c r="B48" s="95" t="s">
        <v>69</v>
      </c>
      <c r="C48" s="96"/>
      <c r="D48" s="97"/>
      <c r="E48" s="75">
        <v>40</v>
      </c>
      <c r="F48" s="75"/>
      <c r="G48" s="75"/>
      <c r="H48" s="75"/>
    </row>
    <row r="49" spans="1:8" s="81" customFormat="1" ht="30" customHeight="1" x14ac:dyDescent="0.25">
      <c r="A49" s="75"/>
      <c r="B49" s="95" t="s">
        <v>70</v>
      </c>
      <c r="C49" s="96"/>
      <c r="D49" s="97"/>
      <c r="E49" s="75">
        <v>30</v>
      </c>
      <c r="F49" s="75"/>
      <c r="G49" s="75"/>
      <c r="H49" s="75"/>
    </row>
    <row r="50" spans="1:8" s="81" customFormat="1" ht="30" customHeight="1" x14ac:dyDescent="0.25">
      <c r="A50" s="75"/>
      <c r="B50" s="95" t="s">
        <v>71</v>
      </c>
      <c r="C50" s="96"/>
      <c r="D50" s="97"/>
      <c r="E50" s="75">
        <v>25</v>
      </c>
      <c r="F50" s="75"/>
      <c r="G50" s="75"/>
      <c r="H50" s="75"/>
    </row>
    <row r="51" spans="1:8" s="81" customFormat="1" ht="30" customHeight="1" x14ac:dyDescent="0.25">
      <c r="A51" s="75"/>
      <c r="B51" s="95" t="s">
        <v>72</v>
      </c>
      <c r="C51" s="96"/>
      <c r="D51" s="97"/>
      <c r="E51" s="75">
        <v>0</v>
      </c>
      <c r="F51" s="75"/>
      <c r="G51" s="75"/>
      <c r="H51" s="75"/>
    </row>
    <row r="52" spans="1:8" s="73" customFormat="1" ht="30" customHeight="1" x14ac:dyDescent="0.25">
      <c r="A52" s="74"/>
      <c r="B52" s="98" t="s">
        <v>73</v>
      </c>
      <c r="C52" s="99"/>
      <c r="D52" s="100"/>
      <c r="E52" s="74">
        <f>E13+E26+E45</f>
        <v>100</v>
      </c>
      <c r="F52" s="23">
        <v>93</v>
      </c>
      <c r="G52" s="23">
        <f>G13+G26+G45</f>
        <v>0</v>
      </c>
      <c r="H52" s="74"/>
    </row>
    <row r="53" spans="1:8" ht="9.75" customHeight="1" x14ac:dyDescent="0.25">
      <c r="C53" s="4"/>
      <c r="D53" s="4"/>
    </row>
    <row r="54" spans="1:8" ht="20.25" customHeight="1" x14ac:dyDescent="0.25">
      <c r="B54" s="101" t="s">
        <v>74</v>
      </c>
      <c r="C54" s="101"/>
      <c r="D54" s="101"/>
    </row>
    <row r="55" spans="1:8" s="77" customFormat="1" ht="78" customHeight="1" x14ac:dyDescent="0.25">
      <c r="A55" s="129" t="s">
        <v>75</v>
      </c>
      <c r="B55" s="130"/>
      <c r="C55" s="131"/>
      <c r="D55" s="76" t="s">
        <v>76</v>
      </c>
      <c r="E55" s="76" t="s">
        <v>77</v>
      </c>
      <c r="F55" s="78" t="s">
        <v>111</v>
      </c>
      <c r="G55" s="76" t="s">
        <v>79</v>
      </c>
      <c r="H55" s="79"/>
    </row>
    <row r="56" spans="1:8" ht="34.5" customHeight="1" x14ac:dyDescent="0.25">
      <c r="A56" s="121" t="s">
        <v>80</v>
      </c>
      <c r="B56" s="122"/>
      <c r="C56" s="123"/>
      <c r="D56" s="75" t="s">
        <v>81</v>
      </c>
      <c r="E56" s="75" t="s">
        <v>118</v>
      </c>
      <c r="F56" s="44"/>
      <c r="G56" s="45" t="str">
        <f>IF(AND(80&lt;=G52,G52&lt;100),G52,"")</f>
        <v/>
      </c>
      <c r="H56" s="46"/>
    </row>
    <row r="57" spans="1:8" ht="54.6" customHeight="1" x14ac:dyDescent="0.25">
      <c r="A57" s="121" t="s">
        <v>82</v>
      </c>
      <c r="B57" s="122"/>
      <c r="C57" s="123"/>
      <c r="D57" s="75" t="s">
        <v>83</v>
      </c>
      <c r="E57" s="75"/>
      <c r="F57" s="44"/>
      <c r="G57" s="45" t="str">
        <f>IF(AND(65&lt;=G52,G52&lt;80),G52,"")</f>
        <v/>
      </c>
      <c r="H57" s="46"/>
    </row>
    <row r="58" spans="1:8" ht="51.6" customHeight="1" x14ac:dyDescent="0.25">
      <c r="A58" s="121" t="s">
        <v>84</v>
      </c>
      <c r="B58" s="122"/>
      <c r="C58" s="123"/>
      <c r="D58" s="75" t="s">
        <v>85</v>
      </c>
      <c r="E58" s="75"/>
      <c r="F58" s="44"/>
      <c r="G58" s="45" t="str">
        <f>IF(AND(50&lt;=G52,G52&lt;65),G52,"")</f>
        <v/>
      </c>
      <c r="H58" s="46"/>
    </row>
    <row r="59" spans="1:8" ht="39.6" customHeight="1" x14ac:dyDescent="0.25">
      <c r="A59" s="121" t="s">
        <v>86</v>
      </c>
      <c r="B59" s="122"/>
      <c r="C59" s="123"/>
      <c r="D59" s="75" t="s">
        <v>87</v>
      </c>
      <c r="E59" s="75"/>
      <c r="F59" s="44"/>
      <c r="G59" s="45" t="str">
        <f>IF(AND(0&lt;G52,G52&lt;50),G52,"")</f>
        <v/>
      </c>
      <c r="H59" s="46"/>
    </row>
    <row r="60" spans="1:8" ht="8.4499999999999993" customHeight="1" x14ac:dyDescent="0.25"/>
    <row r="61" spans="1:8" s="5" customFormat="1" ht="20.25" customHeight="1" x14ac:dyDescent="0.25">
      <c r="B61" s="6"/>
      <c r="C61" s="88" t="s">
        <v>112</v>
      </c>
      <c r="D61" s="88"/>
      <c r="E61" s="88"/>
      <c r="F61" s="88"/>
      <c r="G61" s="88"/>
      <c r="H61" s="6"/>
    </row>
    <row r="62" spans="1:8" s="73" customFormat="1" ht="35.25" customHeight="1" x14ac:dyDescent="0.25">
      <c r="C62" s="89" t="s">
        <v>89</v>
      </c>
      <c r="D62" s="124"/>
      <c r="E62" s="124"/>
      <c r="F62" s="124"/>
      <c r="G62" s="124"/>
      <c r="H62" s="31"/>
    </row>
    <row r="63" spans="1:8" ht="8.25" customHeight="1" x14ac:dyDescent="0.25">
      <c r="D63" s="8"/>
      <c r="E63" s="8"/>
      <c r="F63" s="8"/>
      <c r="G63" s="8"/>
      <c r="H63" s="8"/>
    </row>
    <row r="64" spans="1:8" ht="8.25" customHeight="1" x14ac:dyDescent="0.25"/>
    <row r="65" spans="2:8" ht="12" customHeight="1" x14ac:dyDescent="0.25"/>
    <row r="66" spans="2:8" x14ac:dyDescent="0.25">
      <c r="D66" s="86" t="s">
        <v>186</v>
      </c>
      <c r="E66" s="120"/>
      <c r="F66" s="120"/>
    </row>
    <row r="68" spans="2:8" x14ac:dyDescent="0.25">
      <c r="B68" s="125" t="s">
        <v>90</v>
      </c>
      <c r="C68" s="125"/>
      <c r="D68" s="125"/>
      <c r="E68" s="125"/>
      <c r="F68" s="125"/>
    </row>
    <row r="69" spans="2:8" ht="100.9" customHeight="1" x14ac:dyDescent="0.25">
      <c r="B69" s="126" t="s">
        <v>91</v>
      </c>
      <c r="C69" s="127"/>
      <c r="D69" s="127"/>
      <c r="E69" s="127"/>
      <c r="F69" s="127"/>
      <c r="G69" s="128"/>
      <c r="H69" s="48"/>
    </row>
    <row r="70" spans="2:8" ht="30.6" customHeight="1" x14ac:dyDescent="0.25">
      <c r="B70" s="49"/>
      <c r="C70" s="88" t="s">
        <v>112</v>
      </c>
      <c r="D70" s="88"/>
      <c r="E70" s="88"/>
      <c r="F70" s="88"/>
      <c r="G70" s="88"/>
      <c r="H70" s="50"/>
    </row>
    <row r="71" spans="2:8" ht="43.15" customHeight="1" x14ac:dyDescent="0.25">
      <c r="B71" s="31"/>
      <c r="C71" s="118" t="s">
        <v>92</v>
      </c>
      <c r="D71" s="118"/>
      <c r="E71" s="118"/>
      <c r="F71" s="118"/>
      <c r="G71" s="118"/>
      <c r="H71" s="51"/>
    </row>
    <row r="75" spans="2:8" x14ac:dyDescent="0.25">
      <c r="C75" s="86"/>
      <c r="D75" s="86"/>
      <c r="E75" s="86"/>
      <c r="F75" s="86"/>
      <c r="G75" s="86"/>
    </row>
  </sheetData>
  <mergeCells count="63">
    <mergeCell ref="C70:G70"/>
    <mergeCell ref="C71:G71"/>
    <mergeCell ref="C75:G75"/>
    <mergeCell ref="A59:C59"/>
    <mergeCell ref="C61:G61"/>
    <mergeCell ref="C62:G62"/>
    <mergeCell ref="D66:F66"/>
    <mergeCell ref="B68:F68"/>
    <mergeCell ref="B69:G69"/>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1"/>
  <sheetViews>
    <sheetView topLeftCell="A46" zoomScale="70" zoomScaleNormal="70" workbookViewId="0">
      <selection activeCell="K21" sqref="K21"/>
    </sheetView>
  </sheetViews>
  <sheetFormatPr defaultRowHeight="15.75" x14ac:dyDescent="0.25"/>
  <cols>
    <col min="1" max="1" width="5.42578125" style="80" bestFit="1" customWidth="1"/>
    <col min="2" max="2" width="27.140625" style="4" customWidth="1"/>
    <col min="3" max="3" width="12.42578125" style="80" customWidth="1"/>
    <col min="4" max="4" width="8.7109375" style="80" customWidth="1"/>
    <col min="5" max="5" width="9.7109375" style="80" customWidth="1"/>
    <col min="6" max="6" width="10.42578125" style="80" customWidth="1"/>
    <col min="7" max="7" width="10.5703125" style="80" customWidth="1"/>
    <col min="8" max="8" width="12.85546875" style="80" customWidth="1"/>
    <col min="9" max="256" width="9.140625" style="80"/>
    <col min="257" max="257" width="5.42578125" style="80" bestFit="1" customWidth="1"/>
    <col min="258" max="258" width="27.140625" style="80" customWidth="1"/>
    <col min="259" max="259" width="12.42578125" style="80" customWidth="1"/>
    <col min="260" max="260" width="8.7109375" style="80" customWidth="1"/>
    <col min="261" max="261" width="9.7109375" style="80" customWidth="1"/>
    <col min="262" max="262" width="10.42578125" style="80" customWidth="1"/>
    <col min="263" max="263" width="10.5703125" style="80" customWidth="1"/>
    <col min="264" max="264" width="12.85546875" style="80" customWidth="1"/>
    <col min="265" max="512" width="9.140625" style="80"/>
    <col min="513" max="513" width="5.42578125" style="80" bestFit="1" customWidth="1"/>
    <col min="514" max="514" width="27.140625" style="80" customWidth="1"/>
    <col min="515" max="515" width="12.42578125" style="80" customWidth="1"/>
    <col min="516" max="516" width="8.7109375" style="80" customWidth="1"/>
    <col min="517" max="517" width="9.7109375" style="80" customWidth="1"/>
    <col min="518" max="518" width="10.42578125" style="80" customWidth="1"/>
    <col min="519" max="519" width="10.5703125" style="80" customWidth="1"/>
    <col min="520" max="520" width="12.85546875" style="80" customWidth="1"/>
    <col min="521" max="768" width="9.140625" style="80"/>
    <col min="769" max="769" width="5.42578125" style="80" bestFit="1" customWidth="1"/>
    <col min="770" max="770" width="27.140625" style="80" customWidth="1"/>
    <col min="771" max="771" width="12.42578125" style="80" customWidth="1"/>
    <col min="772" max="772" width="8.7109375" style="80" customWidth="1"/>
    <col min="773" max="773" width="9.7109375" style="80" customWidth="1"/>
    <col min="774" max="774" width="10.42578125" style="80" customWidth="1"/>
    <col min="775" max="775" width="10.5703125" style="80" customWidth="1"/>
    <col min="776" max="776" width="12.85546875" style="80" customWidth="1"/>
    <col min="777" max="1024" width="9.140625" style="80"/>
    <col min="1025" max="1025" width="5.42578125" style="80" bestFit="1" customWidth="1"/>
    <col min="1026" max="1026" width="27.140625" style="80" customWidth="1"/>
    <col min="1027" max="1027" width="12.42578125" style="80" customWidth="1"/>
    <col min="1028" max="1028" width="8.7109375" style="80" customWidth="1"/>
    <col min="1029" max="1029" width="9.7109375" style="80" customWidth="1"/>
    <col min="1030" max="1030" width="10.42578125" style="80" customWidth="1"/>
    <col min="1031" max="1031" width="10.5703125" style="80" customWidth="1"/>
    <col min="1032" max="1032" width="12.85546875" style="80" customWidth="1"/>
    <col min="1033" max="1280" width="9.140625" style="80"/>
    <col min="1281" max="1281" width="5.42578125" style="80" bestFit="1" customWidth="1"/>
    <col min="1282" max="1282" width="27.140625" style="80" customWidth="1"/>
    <col min="1283" max="1283" width="12.42578125" style="80" customWidth="1"/>
    <col min="1284" max="1284" width="8.7109375" style="80" customWidth="1"/>
    <col min="1285" max="1285" width="9.7109375" style="80" customWidth="1"/>
    <col min="1286" max="1286" width="10.42578125" style="80" customWidth="1"/>
    <col min="1287" max="1287" width="10.5703125" style="80" customWidth="1"/>
    <col min="1288" max="1288" width="12.85546875" style="80" customWidth="1"/>
    <col min="1289" max="1536" width="9.140625" style="80"/>
    <col min="1537" max="1537" width="5.42578125" style="80" bestFit="1" customWidth="1"/>
    <col min="1538" max="1538" width="27.140625" style="80" customWidth="1"/>
    <col min="1539" max="1539" width="12.42578125" style="80" customWidth="1"/>
    <col min="1540" max="1540" width="8.7109375" style="80" customWidth="1"/>
    <col min="1541" max="1541" width="9.7109375" style="80" customWidth="1"/>
    <col min="1542" max="1542" width="10.42578125" style="80" customWidth="1"/>
    <col min="1543" max="1543" width="10.5703125" style="80" customWidth="1"/>
    <col min="1544" max="1544" width="12.85546875" style="80" customWidth="1"/>
    <col min="1545" max="1792" width="9.140625" style="80"/>
    <col min="1793" max="1793" width="5.42578125" style="80" bestFit="1" customWidth="1"/>
    <col min="1794" max="1794" width="27.140625" style="80" customWidth="1"/>
    <col min="1795" max="1795" width="12.42578125" style="80" customWidth="1"/>
    <col min="1796" max="1796" width="8.7109375" style="80" customWidth="1"/>
    <col min="1797" max="1797" width="9.7109375" style="80" customWidth="1"/>
    <col min="1798" max="1798" width="10.42578125" style="80" customWidth="1"/>
    <col min="1799" max="1799" width="10.5703125" style="80" customWidth="1"/>
    <col min="1800" max="1800" width="12.85546875" style="80" customWidth="1"/>
    <col min="1801" max="2048" width="9.140625" style="80"/>
    <col min="2049" max="2049" width="5.42578125" style="80" bestFit="1" customWidth="1"/>
    <col min="2050" max="2050" width="27.140625" style="80" customWidth="1"/>
    <col min="2051" max="2051" width="12.42578125" style="80" customWidth="1"/>
    <col min="2052" max="2052" width="8.7109375" style="80" customWidth="1"/>
    <col min="2053" max="2053" width="9.7109375" style="80" customWidth="1"/>
    <col min="2054" max="2054" width="10.42578125" style="80" customWidth="1"/>
    <col min="2055" max="2055" width="10.5703125" style="80" customWidth="1"/>
    <col min="2056" max="2056" width="12.85546875" style="80" customWidth="1"/>
    <col min="2057" max="2304" width="9.140625" style="80"/>
    <col min="2305" max="2305" width="5.42578125" style="80" bestFit="1" customWidth="1"/>
    <col min="2306" max="2306" width="27.140625" style="80" customWidth="1"/>
    <col min="2307" max="2307" width="12.42578125" style="80" customWidth="1"/>
    <col min="2308" max="2308" width="8.7109375" style="80" customWidth="1"/>
    <col min="2309" max="2309" width="9.7109375" style="80" customWidth="1"/>
    <col min="2310" max="2310" width="10.42578125" style="80" customWidth="1"/>
    <col min="2311" max="2311" width="10.5703125" style="80" customWidth="1"/>
    <col min="2312" max="2312" width="12.85546875" style="80" customWidth="1"/>
    <col min="2313" max="2560" width="9.140625" style="80"/>
    <col min="2561" max="2561" width="5.42578125" style="80" bestFit="1" customWidth="1"/>
    <col min="2562" max="2562" width="27.140625" style="80" customWidth="1"/>
    <col min="2563" max="2563" width="12.42578125" style="80" customWidth="1"/>
    <col min="2564" max="2564" width="8.7109375" style="80" customWidth="1"/>
    <col min="2565" max="2565" width="9.7109375" style="80" customWidth="1"/>
    <col min="2566" max="2566" width="10.42578125" style="80" customWidth="1"/>
    <col min="2567" max="2567" width="10.5703125" style="80" customWidth="1"/>
    <col min="2568" max="2568" width="12.85546875" style="80" customWidth="1"/>
    <col min="2569" max="2816" width="9.140625" style="80"/>
    <col min="2817" max="2817" width="5.42578125" style="80" bestFit="1" customWidth="1"/>
    <col min="2818" max="2818" width="27.140625" style="80" customWidth="1"/>
    <col min="2819" max="2819" width="12.42578125" style="80" customWidth="1"/>
    <col min="2820" max="2820" width="8.7109375" style="80" customWidth="1"/>
    <col min="2821" max="2821" width="9.7109375" style="80" customWidth="1"/>
    <col min="2822" max="2822" width="10.42578125" style="80" customWidth="1"/>
    <col min="2823" max="2823" width="10.5703125" style="80" customWidth="1"/>
    <col min="2824" max="2824" width="12.85546875" style="80" customWidth="1"/>
    <col min="2825" max="3072" width="9.140625" style="80"/>
    <col min="3073" max="3073" width="5.42578125" style="80" bestFit="1" customWidth="1"/>
    <col min="3074" max="3074" width="27.140625" style="80" customWidth="1"/>
    <col min="3075" max="3075" width="12.42578125" style="80" customWidth="1"/>
    <col min="3076" max="3076" width="8.7109375" style="80" customWidth="1"/>
    <col min="3077" max="3077" width="9.7109375" style="80" customWidth="1"/>
    <col min="3078" max="3078" width="10.42578125" style="80" customWidth="1"/>
    <col min="3079" max="3079" width="10.5703125" style="80" customWidth="1"/>
    <col min="3080" max="3080" width="12.85546875" style="80" customWidth="1"/>
    <col min="3081" max="3328" width="9.140625" style="80"/>
    <col min="3329" max="3329" width="5.42578125" style="80" bestFit="1" customWidth="1"/>
    <col min="3330" max="3330" width="27.140625" style="80" customWidth="1"/>
    <col min="3331" max="3331" width="12.42578125" style="80" customWidth="1"/>
    <col min="3332" max="3332" width="8.7109375" style="80" customWidth="1"/>
    <col min="3333" max="3333" width="9.7109375" style="80" customWidth="1"/>
    <col min="3334" max="3334" width="10.42578125" style="80" customWidth="1"/>
    <col min="3335" max="3335" width="10.5703125" style="80" customWidth="1"/>
    <col min="3336" max="3336" width="12.85546875" style="80" customWidth="1"/>
    <col min="3337" max="3584" width="9.140625" style="80"/>
    <col min="3585" max="3585" width="5.42578125" style="80" bestFit="1" customWidth="1"/>
    <col min="3586" max="3586" width="27.140625" style="80" customWidth="1"/>
    <col min="3587" max="3587" width="12.42578125" style="80" customWidth="1"/>
    <col min="3588" max="3588" width="8.7109375" style="80" customWidth="1"/>
    <col min="3589" max="3589" width="9.7109375" style="80" customWidth="1"/>
    <col min="3590" max="3590" width="10.42578125" style="80" customWidth="1"/>
    <col min="3591" max="3591" width="10.5703125" style="80" customWidth="1"/>
    <col min="3592" max="3592" width="12.85546875" style="80" customWidth="1"/>
    <col min="3593" max="3840" width="9.140625" style="80"/>
    <col min="3841" max="3841" width="5.42578125" style="80" bestFit="1" customWidth="1"/>
    <col min="3842" max="3842" width="27.140625" style="80" customWidth="1"/>
    <col min="3843" max="3843" width="12.42578125" style="80" customWidth="1"/>
    <col min="3844" max="3844" width="8.7109375" style="80" customWidth="1"/>
    <col min="3845" max="3845" width="9.7109375" style="80" customWidth="1"/>
    <col min="3846" max="3846" width="10.42578125" style="80" customWidth="1"/>
    <col min="3847" max="3847" width="10.5703125" style="80" customWidth="1"/>
    <col min="3848" max="3848" width="12.85546875" style="80" customWidth="1"/>
    <col min="3849" max="4096" width="9.140625" style="80"/>
    <col min="4097" max="4097" width="5.42578125" style="80" bestFit="1" customWidth="1"/>
    <col min="4098" max="4098" width="27.140625" style="80" customWidth="1"/>
    <col min="4099" max="4099" width="12.42578125" style="80" customWidth="1"/>
    <col min="4100" max="4100" width="8.7109375" style="80" customWidth="1"/>
    <col min="4101" max="4101" width="9.7109375" style="80" customWidth="1"/>
    <col min="4102" max="4102" width="10.42578125" style="80" customWidth="1"/>
    <col min="4103" max="4103" width="10.5703125" style="80" customWidth="1"/>
    <col min="4104" max="4104" width="12.85546875" style="80" customWidth="1"/>
    <col min="4105" max="4352" width="9.140625" style="80"/>
    <col min="4353" max="4353" width="5.42578125" style="80" bestFit="1" customWidth="1"/>
    <col min="4354" max="4354" width="27.140625" style="80" customWidth="1"/>
    <col min="4355" max="4355" width="12.42578125" style="80" customWidth="1"/>
    <col min="4356" max="4356" width="8.7109375" style="80" customWidth="1"/>
    <col min="4357" max="4357" width="9.7109375" style="80" customWidth="1"/>
    <col min="4358" max="4358" width="10.42578125" style="80" customWidth="1"/>
    <col min="4359" max="4359" width="10.5703125" style="80" customWidth="1"/>
    <col min="4360" max="4360" width="12.85546875" style="80" customWidth="1"/>
    <col min="4361" max="4608" width="9.140625" style="80"/>
    <col min="4609" max="4609" width="5.42578125" style="80" bestFit="1" customWidth="1"/>
    <col min="4610" max="4610" width="27.140625" style="80" customWidth="1"/>
    <col min="4611" max="4611" width="12.42578125" style="80" customWidth="1"/>
    <col min="4612" max="4612" width="8.7109375" style="80" customWidth="1"/>
    <col min="4613" max="4613" width="9.7109375" style="80" customWidth="1"/>
    <col min="4614" max="4614" width="10.42578125" style="80" customWidth="1"/>
    <col min="4615" max="4615" width="10.5703125" style="80" customWidth="1"/>
    <col min="4616" max="4616" width="12.85546875" style="80" customWidth="1"/>
    <col min="4617" max="4864" width="9.140625" style="80"/>
    <col min="4865" max="4865" width="5.42578125" style="80" bestFit="1" customWidth="1"/>
    <col min="4866" max="4866" width="27.140625" style="80" customWidth="1"/>
    <col min="4867" max="4867" width="12.42578125" style="80" customWidth="1"/>
    <col min="4868" max="4868" width="8.7109375" style="80" customWidth="1"/>
    <col min="4869" max="4869" width="9.7109375" style="80" customWidth="1"/>
    <col min="4870" max="4870" width="10.42578125" style="80" customWidth="1"/>
    <col min="4871" max="4871" width="10.5703125" style="80" customWidth="1"/>
    <col min="4872" max="4872" width="12.85546875" style="80" customWidth="1"/>
    <col min="4873" max="5120" width="9.140625" style="80"/>
    <col min="5121" max="5121" width="5.42578125" style="80" bestFit="1" customWidth="1"/>
    <col min="5122" max="5122" width="27.140625" style="80" customWidth="1"/>
    <col min="5123" max="5123" width="12.42578125" style="80" customWidth="1"/>
    <col min="5124" max="5124" width="8.7109375" style="80" customWidth="1"/>
    <col min="5125" max="5125" width="9.7109375" style="80" customWidth="1"/>
    <col min="5126" max="5126" width="10.42578125" style="80" customWidth="1"/>
    <col min="5127" max="5127" width="10.5703125" style="80" customWidth="1"/>
    <col min="5128" max="5128" width="12.85546875" style="80" customWidth="1"/>
    <col min="5129" max="5376" width="9.140625" style="80"/>
    <col min="5377" max="5377" width="5.42578125" style="80" bestFit="1" customWidth="1"/>
    <col min="5378" max="5378" width="27.140625" style="80" customWidth="1"/>
    <col min="5379" max="5379" width="12.42578125" style="80" customWidth="1"/>
    <col min="5380" max="5380" width="8.7109375" style="80" customWidth="1"/>
    <col min="5381" max="5381" width="9.7109375" style="80" customWidth="1"/>
    <col min="5382" max="5382" width="10.42578125" style="80" customWidth="1"/>
    <col min="5383" max="5383" width="10.5703125" style="80" customWidth="1"/>
    <col min="5384" max="5384" width="12.85546875" style="80" customWidth="1"/>
    <col min="5385" max="5632" width="9.140625" style="80"/>
    <col min="5633" max="5633" width="5.42578125" style="80" bestFit="1" customWidth="1"/>
    <col min="5634" max="5634" width="27.140625" style="80" customWidth="1"/>
    <col min="5635" max="5635" width="12.42578125" style="80" customWidth="1"/>
    <col min="5636" max="5636" width="8.7109375" style="80" customWidth="1"/>
    <col min="5637" max="5637" width="9.7109375" style="80" customWidth="1"/>
    <col min="5638" max="5638" width="10.42578125" style="80" customWidth="1"/>
    <col min="5639" max="5639" width="10.5703125" style="80" customWidth="1"/>
    <col min="5640" max="5640" width="12.85546875" style="80" customWidth="1"/>
    <col min="5641" max="5888" width="9.140625" style="80"/>
    <col min="5889" max="5889" width="5.42578125" style="80" bestFit="1" customWidth="1"/>
    <col min="5890" max="5890" width="27.140625" style="80" customWidth="1"/>
    <col min="5891" max="5891" width="12.42578125" style="80" customWidth="1"/>
    <col min="5892" max="5892" width="8.7109375" style="80" customWidth="1"/>
    <col min="5893" max="5893" width="9.7109375" style="80" customWidth="1"/>
    <col min="5894" max="5894" width="10.42578125" style="80" customWidth="1"/>
    <col min="5895" max="5895" width="10.5703125" style="80" customWidth="1"/>
    <col min="5896" max="5896" width="12.85546875" style="80" customWidth="1"/>
    <col min="5897" max="6144" width="9.140625" style="80"/>
    <col min="6145" max="6145" width="5.42578125" style="80" bestFit="1" customWidth="1"/>
    <col min="6146" max="6146" width="27.140625" style="80" customWidth="1"/>
    <col min="6147" max="6147" width="12.42578125" style="80" customWidth="1"/>
    <col min="6148" max="6148" width="8.7109375" style="80" customWidth="1"/>
    <col min="6149" max="6149" width="9.7109375" style="80" customWidth="1"/>
    <col min="6150" max="6150" width="10.42578125" style="80" customWidth="1"/>
    <col min="6151" max="6151" width="10.5703125" style="80" customWidth="1"/>
    <col min="6152" max="6152" width="12.85546875" style="80" customWidth="1"/>
    <col min="6153" max="6400" width="9.140625" style="80"/>
    <col min="6401" max="6401" width="5.42578125" style="80" bestFit="1" customWidth="1"/>
    <col min="6402" max="6402" width="27.140625" style="80" customWidth="1"/>
    <col min="6403" max="6403" width="12.42578125" style="80" customWidth="1"/>
    <col min="6404" max="6404" width="8.7109375" style="80" customWidth="1"/>
    <col min="6405" max="6405" width="9.7109375" style="80" customWidth="1"/>
    <col min="6406" max="6406" width="10.42578125" style="80" customWidth="1"/>
    <col min="6407" max="6407" width="10.5703125" style="80" customWidth="1"/>
    <col min="6408" max="6408" width="12.85546875" style="80" customWidth="1"/>
    <col min="6409" max="6656" width="9.140625" style="80"/>
    <col min="6657" max="6657" width="5.42578125" style="80" bestFit="1" customWidth="1"/>
    <col min="6658" max="6658" width="27.140625" style="80" customWidth="1"/>
    <col min="6659" max="6659" width="12.42578125" style="80" customWidth="1"/>
    <col min="6660" max="6660" width="8.7109375" style="80" customWidth="1"/>
    <col min="6661" max="6661" width="9.7109375" style="80" customWidth="1"/>
    <col min="6662" max="6662" width="10.42578125" style="80" customWidth="1"/>
    <col min="6663" max="6663" width="10.5703125" style="80" customWidth="1"/>
    <col min="6664" max="6664" width="12.85546875" style="80" customWidth="1"/>
    <col min="6665" max="6912" width="9.140625" style="80"/>
    <col min="6913" max="6913" width="5.42578125" style="80" bestFit="1" customWidth="1"/>
    <col min="6914" max="6914" width="27.140625" style="80" customWidth="1"/>
    <col min="6915" max="6915" width="12.42578125" style="80" customWidth="1"/>
    <col min="6916" max="6916" width="8.7109375" style="80" customWidth="1"/>
    <col min="6917" max="6917" width="9.7109375" style="80" customWidth="1"/>
    <col min="6918" max="6918" width="10.42578125" style="80" customWidth="1"/>
    <col min="6919" max="6919" width="10.5703125" style="80" customWidth="1"/>
    <col min="6920" max="6920" width="12.85546875" style="80" customWidth="1"/>
    <col min="6921" max="7168" width="9.140625" style="80"/>
    <col min="7169" max="7169" width="5.42578125" style="80" bestFit="1" customWidth="1"/>
    <col min="7170" max="7170" width="27.140625" style="80" customWidth="1"/>
    <col min="7171" max="7171" width="12.42578125" style="80" customWidth="1"/>
    <col min="7172" max="7172" width="8.7109375" style="80" customWidth="1"/>
    <col min="7173" max="7173" width="9.7109375" style="80" customWidth="1"/>
    <col min="7174" max="7174" width="10.42578125" style="80" customWidth="1"/>
    <col min="7175" max="7175" width="10.5703125" style="80" customWidth="1"/>
    <col min="7176" max="7176" width="12.85546875" style="80" customWidth="1"/>
    <col min="7177" max="7424" width="9.140625" style="80"/>
    <col min="7425" max="7425" width="5.42578125" style="80" bestFit="1" customWidth="1"/>
    <col min="7426" max="7426" width="27.140625" style="80" customWidth="1"/>
    <col min="7427" max="7427" width="12.42578125" style="80" customWidth="1"/>
    <col min="7428" max="7428" width="8.7109375" style="80" customWidth="1"/>
    <col min="7429" max="7429" width="9.7109375" style="80" customWidth="1"/>
    <col min="7430" max="7430" width="10.42578125" style="80" customWidth="1"/>
    <col min="7431" max="7431" width="10.5703125" style="80" customWidth="1"/>
    <col min="7432" max="7432" width="12.85546875" style="80" customWidth="1"/>
    <col min="7433" max="7680" width="9.140625" style="80"/>
    <col min="7681" max="7681" width="5.42578125" style="80" bestFit="1" customWidth="1"/>
    <col min="7682" max="7682" width="27.140625" style="80" customWidth="1"/>
    <col min="7683" max="7683" width="12.42578125" style="80" customWidth="1"/>
    <col min="7684" max="7684" width="8.7109375" style="80" customWidth="1"/>
    <col min="7685" max="7685" width="9.7109375" style="80" customWidth="1"/>
    <col min="7686" max="7686" width="10.42578125" style="80" customWidth="1"/>
    <col min="7687" max="7687" width="10.5703125" style="80" customWidth="1"/>
    <col min="7688" max="7688" width="12.85546875" style="80" customWidth="1"/>
    <col min="7689" max="7936" width="9.140625" style="80"/>
    <col min="7937" max="7937" width="5.42578125" style="80" bestFit="1" customWidth="1"/>
    <col min="7938" max="7938" width="27.140625" style="80" customWidth="1"/>
    <col min="7939" max="7939" width="12.42578125" style="80" customWidth="1"/>
    <col min="7940" max="7940" width="8.7109375" style="80" customWidth="1"/>
    <col min="7941" max="7941" width="9.7109375" style="80" customWidth="1"/>
    <col min="7942" max="7942" width="10.42578125" style="80" customWidth="1"/>
    <col min="7943" max="7943" width="10.5703125" style="80" customWidth="1"/>
    <col min="7944" max="7944" width="12.85546875" style="80" customWidth="1"/>
    <col min="7945" max="8192" width="9.140625" style="80"/>
    <col min="8193" max="8193" width="5.42578125" style="80" bestFit="1" customWidth="1"/>
    <col min="8194" max="8194" width="27.140625" style="80" customWidth="1"/>
    <col min="8195" max="8195" width="12.42578125" style="80" customWidth="1"/>
    <col min="8196" max="8196" width="8.7109375" style="80" customWidth="1"/>
    <col min="8197" max="8197" width="9.7109375" style="80" customWidth="1"/>
    <col min="8198" max="8198" width="10.42578125" style="80" customWidth="1"/>
    <col min="8199" max="8199" width="10.5703125" style="80" customWidth="1"/>
    <col min="8200" max="8200" width="12.85546875" style="80" customWidth="1"/>
    <col min="8201" max="8448" width="9.140625" style="80"/>
    <col min="8449" max="8449" width="5.42578125" style="80" bestFit="1" customWidth="1"/>
    <col min="8450" max="8450" width="27.140625" style="80" customWidth="1"/>
    <col min="8451" max="8451" width="12.42578125" style="80" customWidth="1"/>
    <col min="8452" max="8452" width="8.7109375" style="80" customWidth="1"/>
    <col min="8453" max="8453" width="9.7109375" style="80" customWidth="1"/>
    <col min="8454" max="8454" width="10.42578125" style="80" customWidth="1"/>
    <col min="8455" max="8455" width="10.5703125" style="80" customWidth="1"/>
    <col min="8456" max="8456" width="12.85546875" style="80" customWidth="1"/>
    <col min="8457" max="8704" width="9.140625" style="80"/>
    <col min="8705" max="8705" width="5.42578125" style="80" bestFit="1" customWidth="1"/>
    <col min="8706" max="8706" width="27.140625" style="80" customWidth="1"/>
    <col min="8707" max="8707" width="12.42578125" style="80" customWidth="1"/>
    <col min="8708" max="8708" width="8.7109375" style="80" customWidth="1"/>
    <col min="8709" max="8709" width="9.7109375" style="80" customWidth="1"/>
    <col min="8710" max="8710" width="10.42578125" style="80" customWidth="1"/>
    <col min="8711" max="8711" width="10.5703125" style="80" customWidth="1"/>
    <col min="8712" max="8712" width="12.85546875" style="80" customWidth="1"/>
    <col min="8713" max="8960" width="9.140625" style="80"/>
    <col min="8961" max="8961" width="5.42578125" style="80" bestFit="1" customWidth="1"/>
    <col min="8962" max="8962" width="27.140625" style="80" customWidth="1"/>
    <col min="8963" max="8963" width="12.42578125" style="80" customWidth="1"/>
    <col min="8964" max="8964" width="8.7109375" style="80" customWidth="1"/>
    <col min="8965" max="8965" width="9.7109375" style="80" customWidth="1"/>
    <col min="8966" max="8966" width="10.42578125" style="80" customWidth="1"/>
    <col min="8967" max="8967" width="10.5703125" style="80" customWidth="1"/>
    <col min="8968" max="8968" width="12.85546875" style="80" customWidth="1"/>
    <col min="8969" max="9216" width="9.140625" style="80"/>
    <col min="9217" max="9217" width="5.42578125" style="80" bestFit="1" customWidth="1"/>
    <col min="9218" max="9218" width="27.140625" style="80" customWidth="1"/>
    <col min="9219" max="9219" width="12.42578125" style="80" customWidth="1"/>
    <col min="9220" max="9220" width="8.7109375" style="80" customWidth="1"/>
    <col min="9221" max="9221" width="9.7109375" style="80" customWidth="1"/>
    <col min="9222" max="9222" width="10.42578125" style="80" customWidth="1"/>
    <col min="9223" max="9223" width="10.5703125" style="80" customWidth="1"/>
    <col min="9224" max="9224" width="12.85546875" style="80" customWidth="1"/>
    <col min="9225" max="9472" width="9.140625" style="80"/>
    <col min="9473" max="9473" width="5.42578125" style="80" bestFit="1" customWidth="1"/>
    <col min="9474" max="9474" width="27.140625" style="80" customWidth="1"/>
    <col min="9475" max="9475" width="12.42578125" style="80" customWidth="1"/>
    <col min="9476" max="9476" width="8.7109375" style="80" customWidth="1"/>
    <col min="9477" max="9477" width="9.7109375" style="80" customWidth="1"/>
    <col min="9478" max="9478" width="10.42578125" style="80" customWidth="1"/>
    <col min="9479" max="9479" width="10.5703125" style="80" customWidth="1"/>
    <col min="9480" max="9480" width="12.85546875" style="80" customWidth="1"/>
    <col min="9481" max="9728" width="9.140625" style="80"/>
    <col min="9729" max="9729" width="5.42578125" style="80" bestFit="1" customWidth="1"/>
    <col min="9730" max="9730" width="27.140625" style="80" customWidth="1"/>
    <col min="9731" max="9731" width="12.42578125" style="80" customWidth="1"/>
    <col min="9732" max="9732" width="8.7109375" style="80" customWidth="1"/>
    <col min="9733" max="9733" width="9.7109375" style="80" customWidth="1"/>
    <col min="9734" max="9734" width="10.42578125" style="80" customWidth="1"/>
    <col min="9735" max="9735" width="10.5703125" style="80" customWidth="1"/>
    <col min="9736" max="9736" width="12.85546875" style="80" customWidth="1"/>
    <col min="9737" max="9984" width="9.140625" style="80"/>
    <col min="9985" max="9985" width="5.42578125" style="80" bestFit="1" customWidth="1"/>
    <col min="9986" max="9986" width="27.140625" style="80" customWidth="1"/>
    <col min="9987" max="9987" width="12.42578125" style="80" customWidth="1"/>
    <col min="9988" max="9988" width="8.7109375" style="80" customWidth="1"/>
    <col min="9989" max="9989" width="9.7109375" style="80" customWidth="1"/>
    <col min="9990" max="9990" width="10.42578125" style="80" customWidth="1"/>
    <col min="9991" max="9991" width="10.5703125" style="80" customWidth="1"/>
    <col min="9992" max="9992" width="12.85546875" style="80" customWidth="1"/>
    <col min="9993" max="10240" width="9.140625" style="80"/>
    <col min="10241" max="10241" width="5.42578125" style="80" bestFit="1" customWidth="1"/>
    <col min="10242" max="10242" width="27.140625" style="80" customWidth="1"/>
    <col min="10243" max="10243" width="12.42578125" style="80" customWidth="1"/>
    <col min="10244" max="10244" width="8.7109375" style="80" customWidth="1"/>
    <col min="10245" max="10245" width="9.7109375" style="80" customWidth="1"/>
    <col min="10246" max="10246" width="10.42578125" style="80" customWidth="1"/>
    <col min="10247" max="10247" width="10.5703125" style="80" customWidth="1"/>
    <col min="10248" max="10248" width="12.85546875" style="80" customWidth="1"/>
    <col min="10249" max="10496" width="9.140625" style="80"/>
    <col min="10497" max="10497" width="5.42578125" style="80" bestFit="1" customWidth="1"/>
    <col min="10498" max="10498" width="27.140625" style="80" customWidth="1"/>
    <col min="10499" max="10499" width="12.42578125" style="80" customWidth="1"/>
    <col min="10500" max="10500" width="8.7109375" style="80" customWidth="1"/>
    <col min="10501" max="10501" width="9.7109375" style="80" customWidth="1"/>
    <col min="10502" max="10502" width="10.42578125" style="80" customWidth="1"/>
    <col min="10503" max="10503" width="10.5703125" style="80" customWidth="1"/>
    <col min="10504" max="10504" width="12.85546875" style="80" customWidth="1"/>
    <col min="10505" max="10752" width="9.140625" style="80"/>
    <col min="10753" max="10753" width="5.42578125" style="80" bestFit="1" customWidth="1"/>
    <col min="10754" max="10754" width="27.140625" style="80" customWidth="1"/>
    <col min="10755" max="10755" width="12.42578125" style="80" customWidth="1"/>
    <col min="10756" max="10756" width="8.7109375" style="80" customWidth="1"/>
    <col min="10757" max="10757" width="9.7109375" style="80" customWidth="1"/>
    <col min="10758" max="10758" width="10.42578125" style="80" customWidth="1"/>
    <col min="10759" max="10759" width="10.5703125" style="80" customWidth="1"/>
    <col min="10760" max="10760" width="12.85546875" style="80" customWidth="1"/>
    <col min="10761" max="11008" width="9.140625" style="80"/>
    <col min="11009" max="11009" width="5.42578125" style="80" bestFit="1" customWidth="1"/>
    <col min="11010" max="11010" width="27.140625" style="80" customWidth="1"/>
    <col min="11011" max="11011" width="12.42578125" style="80" customWidth="1"/>
    <col min="11012" max="11012" width="8.7109375" style="80" customWidth="1"/>
    <col min="11013" max="11013" width="9.7109375" style="80" customWidth="1"/>
    <col min="11014" max="11014" width="10.42578125" style="80" customWidth="1"/>
    <col min="11015" max="11015" width="10.5703125" style="80" customWidth="1"/>
    <col min="11016" max="11016" width="12.85546875" style="80" customWidth="1"/>
    <col min="11017" max="11264" width="9.140625" style="80"/>
    <col min="11265" max="11265" width="5.42578125" style="80" bestFit="1" customWidth="1"/>
    <col min="11266" max="11266" width="27.140625" style="80" customWidth="1"/>
    <col min="11267" max="11267" width="12.42578125" style="80" customWidth="1"/>
    <col min="11268" max="11268" width="8.7109375" style="80" customWidth="1"/>
    <col min="11269" max="11269" width="9.7109375" style="80" customWidth="1"/>
    <col min="11270" max="11270" width="10.42578125" style="80" customWidth="1"/>
    <col min="11271" max="11271" width="10.5703125" style="80" customWidth="1"/>
    <col min="11272" max="11272" width="12.85546875" style="80" customWidth="1"/>
    <col min="11273" max="11520" width="9.140625" style="80"/>
    <col min="11521" max="11521" width="5.42578125" style="80" bestFit="1" customWidth="1"/>
    <col min="11522" max="11522" width="27.140625" style="80" customWidth="1"/>
    <col min="11523" max="11523" width="12.42578125" style="80" customWidth="1"/>
    <col min="11524" max="11524" width="8.7109375" style="80" customWidth="1"/>
    <col min="11525" max="11525" width="9.7109375" style="80" customWidth="1"/>
    <col min="11526" max="11526" width="10.42578125" style="80" customWidth="1"/>
    <col min="11527" max="11527" width="10.5703125" style="80" customWidth="1"/>
    <col min="11528" max="11528" width="12.85546875" style="80" customWidth="1"/>
    <col min="11529" max="11776" width="9.140625" style="80"/>
    <col min="11777" max="11777" width="5.42578125" style="80" bestFit="1" customWidth="1"/>
    <col min="11778" max="11778" width="27.140625" style="80" customWidth="1"/>
    <col min="11779" max="11779" width="12.42578125" style="80" customWidth="1"/>
    <col min="11780" max="11780" width="8.7109375" style="80" customWidth="1"/>
    <col min="11781" max="11781" width="9.7109375" style="80" customWidth="1"/>
    <col min="11782" max="11782" width="10.42578125" style="80" customWidth="1"/>
    <col min="11783" max="11783" width="10.5703125" style="80" customWidth="1"/>
    <col min="11784" max="11784" width="12.85546875" style="80" customWidth="1"/>
    <col min="11785" max="12032" width="9.140625" style="80"/>
    <col min="12033" max="12033" width="5.42578125" style="80" bestFit="1" customWidth="1"/>
    <col min="12034" max="12034" width="27.140625" style="80" customWidth="1"/>
    <col min="12035" max="12035" width="12.42578125" style="80" customWidth="1"/>
    <col min="12036" max="12036" width="8.7109375" style="80" customWidth="1"/>
    <col min="12037" max="12037" width="9.7109375" style="80" customWidth="1"/>
    <col min="12038" max="12038" width="10.42578125" style="80" customWidth="1"/>
    <col min="12039" max="12039" width="10.5703125" style="80" customWidth="1"/>
    <col min="12040" max="12040" width="12.85546875" style="80" customWidth="1"/>
    <col min="12041" max="12288" width="9.140625" style="80"/>
    <col min="12289" max="12289" width="5.42578125" style="80" bestFit="1" customWidth="1"/>
    <col min="12290" max="12290" width="27.140625" style="80" customWidth="1"/>
    <col min="12291" max="12291" width="12.42578125" style="80" customWidth="1"/>
    <col min="12292" max="12292" width="8.7109375" style="80" customWidth="1"/>
    <col min="12293" max="12293" width="9.7109375" style="80" customWidth="1"/>
    <col min="12294" max="12294" width="10.42578125" style="80" customWidth="1"/>
    <col min="12295" max="12295" width="10.5703125" style="80" customWidth="1"/>
    <col min="12296" max="12296" width="12.85546875" style="80" customWidth="1"/>
    <col min="12297" max="12544" width="9.140625" style="80"/>
    <col min="12545" max="12545" width="5.42578125" style="80" bestFit="1" customWidth="1"/>
    <col min="12546" max="12546" width="27.140625" style="80" customWidth="1"/>
    <col min="12547" max="12547" width="12.42578125" style="80" customWidth="1"/>
    <col min="12548" max="12548" width="8.7109375" style="80" customWidth="1"/>
    <col min="12549" max="12549" width="9.7109375" style="80" customWidth="1"/>
    <col min="12550" max="12550" width="10.42578125" style="80" customWidth="1"/>
    <col min="12551" max="12551" width="10.5703125" style="80" customWidth="1"/>
    <col min="12552" max="12552" width="12.85546875" style="80" customWidth="1"/>
    <col min="12553" max="12800" width="9.140625" style="80"/>
    <col min="12801" max="12801" width="5.42578125" style="80" bestFit="1" customWidth="1"/>
    <col min="12802" max="12802" width="27.140625" style="80" customWidth="1"/>
    <col min="12803" max="12803" width="12.42578125" style="80" customWidth="1"/>
    <col min="12804" max="12804" width="8.7109375" style="80" customWidth="1"/>
    <col min="12805" max="12805" width="9.7109375" style="80" customWidth="1"/>
    <col min="12806" max="12806" width="10.42578125" style="80" customWidth="1"/>
    <col min="12807" max="12807" width="10.5703125" style="80" customWidth="1"/>
    <col min="12808" max="12808" width="12.85546875" style="80" customWidth="1"/>
    <col min="12809" max="13056" width="9.140625" style="80"/>
    <col min="13057" max="13057" width="5.42578125" style="80" bestFit="1" customWidth="1"/>
    <col min="13058" max="13058" width="27.140625" style="80" customWidth="1"/>
    <col min="13059" max="13059" width="12.42578125" style="80" customWidth="1"/>
    <col min="13060" max="13060" width="8.7109375" style="80" customWidth="1"/>
    <col min="13061" max="13061" width="9.7109375" style="80" customWidth="1"/>
    <col min="13062" max="13062" width="10.42578125" style="80" customWidth="1"/>
    <col min="13063" max="13063" width="10.5703125" style="80" customWidth="1"/>
    <col min="13064" max="13064" width="12.85546875" style="80" customWidth="1"/>
    <col min="13065" max="13312" width="9.140625" style="80"/>
    <col min="13313" max="13313" width="5.42578125" style="80" bestFit="1" customWidth="1"/>
    <col min="13314" max="13314" width="27.140625" style="80" customWidth="1"/>
    <col min="13315" max="13315" width="12.42578125" style="80" customWidth="1"/>
    <col min="13316" max="13316" width="8.7109375" style="80" customWidth="1"/>
    <col min="13317" max="13317" width="9.7109375" style="80" customWidth="1"/>
    <col min="13318" max="13318" width="10.42578125" style="80" customWidth="1"/>
    <col min="13319" max="13319" width="10.5703125" style="80" customWidth="1"/>
    <col min="13320" max="13320" width="12.85546875" style="80" customWidth="1"/>
    <col min="13321" max="13568" width="9.140625" style="80"/>
    <col min="13569" max="13569" width="5.42578125" style="80" bestFit="1" customWidth="1"/>
    <col min="13570" max="13570" width="27.140625" style="80" customWidth="1"/>
    <col min="13571" max="13571" width="12.42578125" style="80" customWidth="1"/>
    <col min="13572" max="13572" width="8.7109375" style="80" customWidth="1"/>
    <col min="13573" max="13573" width="9.7109375" style="80" customWidth="1"/>
    <col min="13574" max="13574" width="10.42578125" style="80" customWidth="1"/>
    <col min="13575" max="13575" width="10.5703125" style="80" customWidth="1"/>
    <col min="13576" max="13576" width="12.85546875" style="80" customWidth="1"/>
    <col min="13577" max="13824" width="9.140625" style="80"/>
    <col min="13825" max="13825" width="5.42578125" style="80" bestFit="1" customWidth="1"/>
    <col min="13826" max="13826" width="27.140625" style="80" customWidth="1"/>
    <col min="13827" max="13827" width="12.42578125" style="80" customWidth="1"/>
    <col min="13828" max="13828" width="8.7109375" style="80" customWidth="1"/>
    <col min="13829" max="13829" width="9.7109375" style="80" customWidth="1"/>
    <col min="13830" max="13830" width="10.42578125" style="80" customWidth="1"/>
    <col min="13831" max="13831" width="10.5703125" style="80" customWidth="1"/>
    <col min="13832" max="13832" width="12.85546875" style="80" customWidth="1"/>
    <col min="13833" max="14080" width="9.140625" style="80"/>
    <col min="14081" max="14081" width="5.42578125" style="80" bestFit="1" customWidth="1"/>
    <col min="14082" max="14082" width="27.140625" style="80" customWidth="1"/>
    <col min="14083" max="14083" width="12.42578125" style="80" customWidth="1"/>
    <col min="14084" max="14084" width="8.7109375" style="80" customWidth="1"/>
    <col min="14085" max="14085" width="9.7109375" style="80" customWidth="1"/>
    <col min="14086" max="14086" width="10.42578125" style="80" customWidth="1"/>
    <col min="14087" max="14087" width="10.5703125" style="80" customWidth="1"/>
    <col min="14088" max="14088" width="12.85546875" style="80" customWidth="1"/>
    <col min="14089" max="14336" width="9.140625" style="80"/>
    <col min="14337" max="14337" width="5.42578125" style="80" bestFit="1" customWidth="1"/>
    <col min="14338" max="14338" width="27.140625" style="80" customWidth="1"/>
    <col min="14339" max="14339" width="12.42578125" style="80" customWidth="1"/>
    <col min="14340" max="14340" width="8.7109375" style="80" customWidth="1"/>
    <col min="14341" max="14341" width="9.7109375" style="80" customWidth="1"/>
    <col min="14342" max="14342" width="10.42578125" style="80" customWidth="1"/>
    <col min="14343" max="14343" width="10.5703125" style="80" customWidth="1"/>
    <col min="14344" max="14344" width="12.85546875" style="80" customWidth="1"/>
    <col min="14345" max="14592" width="9.140625" style="80"/>
    <col min="14593" max="14593" width="5.42578125" style="80" bestFit="1" customWidth="1"/>
    <col min="14594" max="14594" width="27.140625" style="80" customWidth="1"/>
    <col min="14595" max="14595" width="12.42578125" style="80" customWidth="1"/>
    <col min="14596" max="14596" width="8.7109375" style="80" customWidth="1"/>
    <col min="14597" max="14597" width="9.7109375" style="80" customWidth="1"/>
    <col min="14598" max="14598" width="10.42578125" style="80" customWidth="1"/>
    <col min="14599" max="14599" width="10.5703125" style="80" customWidth="1"/>
    <col min="14600" max="14600" width="12.85546875" style="80" customWidth="1"/>
    <col min="14601" max="14848" width="9.140625" style="80"/>
    <col min="14849" max="14849" width="5.42578125" style="80" bestFit="1" customWidth="1"/>
    <col min="14850" max="14850" width="27.140625" style="80" customWidth="1"/>
    <col min="14851" max="14851" width="12.42578125" style="80" customWidth="1"/>
    <col min="14852" max="14852" width="8.7109375" style="80" customWidth="1"/>
    <col min="14853" max="14853" width="9.7109375" style="80" customWidth="1"/>
    <col min="14854" max="14854" width="10.42578125" style="80" customWidth="1"/>
    <col min="14855" max="14855" width="10.5703125" style="80" customWidth="1"/>
    <col min="14856" max="14856" width="12.85546875" style="80" customWidth="1"/>
    <col min="14857" max="15104" width="9.140625" style="80"/>
    <col min="15105" max="15105" width="5.42578125" style="80" bestFit="1" customWidth="1"/>
    <col min="15106" max="15106" width="27.140625" style="80" customWidth="1"/>
    <col min="15107" max="15107" width="12.42578125" style="80" customWidth="1"/>
    <col min="15108" max="15108" width="8.7109375" style="80" customWidth="1"/>
    <col min="15109" max="15109" width="9.7109375" style="80" customWidth="1"/>
    <col min="15110" max="15110" width="10.42578125" style="80" customWidth="1"/>
    <col min="15111" max="15111" width="10.5703125" style="80" customWidth="1"/>
    <col min="15112" max="15112" width="12.85546875" style="80" customWidth="1"/>
    <col min="15113" max="15360" width="9.140625" style="80"/>
    <col min="15361" max="15361" width="5.42578125" style="80" bestFit="1" customWidth="1"/>
    <col min="15362" max="15362" width="27.140625" style="80" customWidth="1"/>
    <col min="15363" max="15363" width="12.42578125" style="80" customWidth="1"/>
    <col min="15364" max="15364" width="8.7109375" style="80" customWidth="1"/>
    <col min="15365" max="15365" width="9.7109375" style="80" customWidth="1"/>
    <col min="15366" max="15366" width="10.42578125" style="80" customWidth="1"/>
    <col min="15367" max="15367" width="10.5703125" style="80" customWidth="1"/>
    <col min="15368" max="15368" width="12.85546875" style="80" customWidth="1"/>
    <col min="15369" max="15616" width="9.140625" style="80"/>
    <col min="15617" max="15617" width="5.42578125" style="80" bestFit="1" customWidth="1"/>
    <col min="15618" max="15618" width="27.140625" style="80" customWidth="1"/>
    <col min="15619" max="15619" width="12.42578125" style="80" customWidth="1"/>
    <col min="15620" max="15620" width="8.7109375" style="80" customWidth="1"/>
    <col min="15621" max="15621" width="9.7109375" style="80" customWidth="1"/>
    <col min="15622" max="15622" width="10.42578125" style="80" customWidth="1"/>
    <col min="15623" max="15623" width="10.5703125" style="80" customWidth="1"/>
    <col min="15624" max="15624" width="12.85546875" style="80" customWidth="1"/>
    <col min="15625" max="15872" width="9.140625" style="80"/>
    <col min="15873" max="15873" width="5.42578125" style="80" bestFit="1" customWidth="1"/>
    <col min="15874" max="15874" width="27.140625" style="80" customWidth="1"/>
    <col min="15875" max="15875" width="12.42578125" style="80" customWidth="1"/>
    <col min="15876" max="15876" width="8.7109375" style="80" customWidth="1"/>
    <col min="15877" max="15877" width="9.7109375" style="80" customWidth="1"/>
    <col min="15878" max="15878" width="10.42578125" style="80" customWidth="1"/>
    <col min="15879" max="15879" width="10.5703125" style="80" customWidth="1"/>
    <col min="15880" max="15880" width="12.85546875" style="80" customWidth="1"/>
    <col min="15881" max="16128" width="9.140625" style="80"/>
    <col min="16129" max="16129" width="5.42578125" style="80" bestFit="1" customWidth="1"/>
    <col min="16130" max="16130" width="27.140625" style="80" customWidth="1"/>
    <col min="16131" max="16131" width="12.42578125" style="80" customWidth="1"/>
    <col min="16132" max="16132" width="8.7109375" style="80" customWidth="1"/>
    <col min="16133" max="16133" width="9.7109375" style="80" customWidth="1"/>
    <col min="16134" max="16134" width="10.42578125" style="80" customWidth="1"/>
    <col min="16135" max="16135" width="10.5703125" style="80" customWidth="1"/>
    <col min="16136" max="16136" width="12.85546875" style="80" customWidth="1"/>
    <col min="16137" max="16384" width="9.140625" style="80"/>
  </cols>
  <sheetData>
    <row r="1" spans="1:8" x14ac:dyDescent="0.25">
      <c r="H1" s="9" t="s">
        <v>93</v>
      </c>
    </row>
    <row r="2" spans="1:8" s="73" customFormat="1" ht="48.75" customHeight="1" x14ac:dyDescent="0.25">
      <c r="A2" s="89" t="s">
        <v>1</v>
      </c>
      <c r="B2" s="89"/>
      <c r="C2" s="89"/>
      <c r="D2" s="89" t="s">
        <v>2</v>
      </c>
      <c r="E2" s="89"/>
      <c r="F2" s="89"/>
      <c r="G2" s="89"/>
      <c r="H2" s="89"/>
    </row>
    <row r="3" spans="1:8" s="73" customFormat="1" ht="8.25" customHeight="1" x14ac:dyDescent="0.25">
      <c r="A3" s="118"/>
      <c r="B3" s="118"/>
      <c r="D3" s="2"/>
      <c r="E3" s="2"/>
      <c r="F3" s="2"/>
      <c r="G3" s="2"/>
      <c r="H3" s="2"/>
    </row>
    <row r="4" spans="1:8" ht="10.15" customHeight="1" x14ac:dyDescent="0.25">
      <c r="B4" s="80"/>
    </row>
    <row r="5" spans="1:8" ht="39.950000000000003" customHeight="1" x14ac:dyDescent="0.25">
      <c r="A5" s="119" t="s">
        <v>3</v>
      </c>
      <c r="B5" s="119"/>
      <c r="C5" s="119"/>
      <c r="D5" s="119"/>
      <c r="E5" s="119"/>
      <c r="F5" s="119"/>
      <c r="G5" s="119"/>
      <c r="H5" s="119"/>
    </row>
    <row r="6" spans="1:8" ht="11.45" customHeight="1" x14ac:dyDescent="0.25"/>
    <row r="7" spans="1:8" s="77" customFormat="1" ht="25.15" customHeight="1" x14ac:dyDescent="0.25">
      <c r="B7" s="113" t="s">
        <v>187</v>
      </c>
      <c r="C7" s="113"/>
      <c r="D7" s="113"/>
      <c r="E7" s="113"/>
      <c r="F7" s="113"/>
      <c r="G7" s="113"/>
      <c r="H7" s="113"/>
    </row>
    <row r="8" spans="1:8" s="77" customFormat="1" ht="25.15" customHeight="1" x14ac:dyDescent="0.25">
      <c r="B8" s="113" t="s">
        <v>116</v>
      </c>
      <c r="C8" s="113"/>
      <c r="D8" s="113"/>
      <c r="E8" s="113"/>
      <c r="F8" s="113"/>
      <c r="G8" s="113"/>
      <c r="H8" s="113"/>
    </row>
    <row r="9" spans="1:8" s="77" customFormat="1" ht="25.15" customHeight="1" x14ac:dyDescent="0.25">
      <c r="B9" s="113" t="s">
        <v>188</v>
      </c>
      <c r="C9" s="113"/>
      <c r="D9" s="113"/>
      <c r="E9" s="113"/>
      <c r="F9" s="113"/>
      <c r="G9" s="113"/>
      <c r="H9" s="113"/>
    </row>
    <row r="10" spans="1:8" s="77" customFormat="1" ht="20.100000000000001" customHeight="1" x14ac:dyDescent="0.25">
      <c r="B10" s="72"/>
      <c r="C10" s="72"/>
    </row>
    <row r="11" spans="1:8" s="73" customFormat="1" ht="64.5" customHeight="1" x14ac:dyDescent="0.25">
      <c r="A11" s="74" t="s">
        <v>4</v>
      </c>
      <c r="B11" s="114" t="s">
        <v>5</v>
      </c>
      <c r="C11" s="114"/>
      <c r="D11" s="114"/>
      <c r="E11" s="74" t="s">
        <v>6</v>
      </c>
      <c r="F11" s="76" t="s">
        <v>7</v>
      </c>
      <c r="G11" s="76" t="s">
        <v>8</v>
      </c>
      <c r="H11" s="74" t="s">
        <v>9</v>
      </c>
    </row>
    <row r="12" spans="1:8" s="73" customFormat="1" ht="27" customHeight="1" x14ac:dyDescent="0.25">
      <c r="A12" s="16" t="s">
        <v>10</v>
      </c>
      <c r="B12" s="115" t="s">
        <v>11</v>
      </c>
      <c r="C12" s="116"/>
      <c r="D12" s="117"/>
      <c r="E12" s="16" t="s">
        <v>12</v>
      </c>
      <c r="F12" s="16" t="s">
        <v>13</v>
      </c>
      <c r="G12" s="16" t="s">
        <v>14</v>
      </c>
      <c r="H12" s="16" t="s">
        <v>15</v>
      </c>
    </row>
    <row r="13" spans="1:8" s="73" customFormat="1" ht="33" customHeight="1" x14ac:dyDescent="0.25">
      <c r="A13" s="74" t="s">
        <v>16</v>
      </c>
      <c r="B13" s="109" t="s">
        <v>17</v>
      </c>
      <c r="C13" s="109"/>
      <c r="D13" s="109"/>
      <c r="E13" s="17">
        <f>E14+E20</f>
        <v>20</v>
      </c>
      <c r="F13" s="18">
        <f>F14+F20</f>
        <v>20</v>
      </c>
      <c r="G13" s="18">
        <f>G14+G20</f>
        <v>0</v>
      </c>
      <c r="H13" s="74"/>
    </row>
    <row r="14" spans="1:8" s="81" customFormat="1" ht="40.5" customHeight="1" x14ac:dyDescent="0.25">
      <c r="A14" s="75">
        <v>1</v>
      </c>
      <c r="B14" s="109" t="s">
        <v>18</v>
      </c>
      <c r="C14" s="109"/>
      <c r="D14" s="109"/>
      <c r="E14" s="17">
        <f>SUM(E15:E19)</f>
        <v>10</v>
      </c>
      <c r="F14" s="18">
        <f>SUM(F15:F19)</f>
        <v>10</v>
      </c>
      <c r="G14" s="18">
        <f>SUM(G15:G19)</f>
        <v>0</v>
      </c>
      <c r="H14" s="75"/>
    </row>
    <row r="15" spans="1:8" s="81" customFormat="1" ht="39.6" customHeight="1" x14ac:dyDescent="0.25">
      <c r="A15" s="75" t="s">
        <v>19</v>
      </c>
      <c r="B15" s="106" t="s">
        <v>20</v>
      </c>
      <c r="C15" s="107"/>
      <c r="D15" s="108"/>
      <c r="E15" s="75">
        <v>2</v>
      </c>
      <c r="F15" s="75">
        <v>2</v>
      </c>
      <c r="G15" s="75"/>
      <c r="H15" s="75"/>
    </row>
    <row r="16" spans="1:8" s="22" customFormat="1" ht="39.75" customHeight="1" x14ac:dyDescent="0.25">
      <c r="A16" s="75" t="s">
        <v>21</v>
      </c>
      <c r="B16" s="106" t="s">
        <v>22</v>
      </c>
      <c r="C16" s="107"/>
      <c r="D16" s="108"/>
      <c r="E16" s="75">
        <v>2</v>
      </c>
      <c r="F16" s="21">
        <v>2</v>
      </c>
      <c r="G16" s="21"/>
      <c r="H16" s="21"/>
    </row>
    <row r="17" spans="1:8" s="22" customFormat="1" ht="68.25" customHeight="1" x14ac:dyDescent="0.25">
      <c r="A17" s="75" t="s">
        <v>23</v>
      </c>
      <c r="B17" s="106" t="s">
        <v>24</v>
      </c>
      <c r="C17" s="107"/>
      <c r="D17" s="108"/>
      <c r="E17" s="75">
        <v>2</v>
      </c>
      <c r="F17" s="21">
        <v>2</v>
      </c>
      <c r="G17" s="21"/>
      <c r="H17" s="21"/>
    </row>
    <row r="18" spans="1:8" s="22" customFormat="1" ht="35.25" customHeight="1" x14ac:dyDescent="0.25">
      <c r="A18" s="75" t="s">
        <v>25</v>
      </c>
      <c r="B18" s="106" t="s">
        <v>26</v>
      </c>
      <c r="C18" s="107"/>
      <c r="D18" s="108"/>
      <c r="E18" s="75">
        <v>2</v>
      </c>
      <c r="F18" s="21">
        <v>2</v>
      </c>
      <c r="G18" s="21"/>
      <c r="H18" s="21"/>
    </row>
    <row r="19" spans="1:8" s="22" customFormat="1" ht="36.75" customHeight="1" x14ac:dyDescent="0.25">
      <c r="A19" s="75" t="s">
        <v>27</v>
      </c>
      <c r="B19" s="106" t="s">
        <v>28</v>
      </c>
      <c r="C19" s="107"/>
      <c r="D19" s="108"/>
      <c r="E19" s="75">
        <v>2</v>
      </c>
      <c r="F19" s="21">
        <v>2</v>
      </c>
      <c r="G19" s="21"/>
      <c r="H19" s="21"/>
    </row>
    <row r="20" spans="1:8" s="81" customFormat="1" ht="115.5" customHeight="1" x14ac:dyDescent="0.25">
      <c r="A20" s="75">
        <v>2</v>
      </c>
      <c r="B20" s="103" t="s">
        <v>29</v>
      </c>
      <c r="C20" s="104"/>
      <c r="D20" s="105"/>
      <c r="E20" s="17">
        <f>SUM(E21:E25)</f>
        <v>10</v>
      </c>
      <c r="F20" s="18">
        <f>SUM(F21:F25)</f>
        <v>10</v>
      </c>
      <c r="G20" s="18">
        <f>SUM(G21:G25)</f>
        <v>0</v>
      </c>
      <c r="H20" s="75"/>
    </row>
    <row r="21" spans="1:8" s="22" customFormat="1" ht="65.45" customHeight="1" x14ac:dyDescent="0.25">
      <c r="A21" s="75" t="s">
        <v>30</v>
      </c>
      <c r="B21" s="106" t="s">
        <v>31</v>
      </c>
      <c r="C21" s="107"/>
      <c r="D21" s="108"/>
      <c r="E21" s="75">
        <v>2</v>
      </c>
      <c r="F21" s="21">
        <v>2</v>
      </c>
      <c r="G21" s="21"/>
      <c r="H21" s="21"/>
    </row>
    <row r="22" spans="1:8" s="22" customFormat="1" ht="58.15" customHeight="1" x14ac:dyDescent="0.25">
      <c r="A22" s="75" t="s">
        <v>32</v>
      </c>
      <c r="B22" s="106" t="s">
        <v>33</v>
      </c>
      <c r="C22" s="107"/>
      <c r="D22" s="108"/>
      <c r="E22" s="75">
        <v>2</v>
      </c>
      <c r="F22" s="21">
        <v>2</v>
      </c>
      <c r="G22" s="21"/>
      <c r="H22" s="21"/>
    </row>
    <row r="23" spans="1:8" s="22" customFormat="1" ht="52.5" customHeight="1" x14ac:dyDescent="0.25">
      <c r="A23" s="75" t="s">
        <v>34</v>
      </c>
      <c r="B23" s="106" t="s">
        <v>94</v>
      </c>
      <c r="C23" s="107"/>
      <c r="D23" s="108"/>
      <c r="E23" s="75">
        <v>2</v>
      </c>
      <c r="F23" s="21">
        <v>2</v>
      </c>
      <c r="G23" s="21"/>
      <c r="H23" s="21"/>
    </row>
    <row r="24" spans="1:8" s="81" customFormat="1" ht="88.15" customHeight="1" x14ac:dyDescent="0.25">
      <c r="A24" s="75" t="s">
        <v>36</v>
      </c>
      <c r="B24" s="106" t="s">
        <v>37</v>
      </c>
      <c r="C24" s="107"/>
      <c r="D24" s="108"/>
      <c r="E24" s="75">
        <v>2</v>
      </c>
      <c r="F24" s="75">
        <v>2</v>
      </c>
      <c r="G24" s="75"/>
      <c r="H24" s="75"/>
    </row>
    <row r="25" spans="1:8" s="81" customFormat="1" ht="81.599999999999994" customHeight="1" x14ac:dyDescent="0.25">
      <c r="A25" s="75" t="s">
        <v>38</v>
      </c>
      <c r="B25" s="106" t="s">
        <v>39</v>
      </c>
      <c r="C25" s="107"/>
      <c r="D25" s="108"/>
      <c r="E25" s="75">
        <v>2</v>
      </c>
      <c r="F25" s="75">
        <v>2</v>
      </c>
      <c r="G25" s="75"/>
      <c r="H25" s="75"/>
    </row>
    <row r="26" spans="1:8" s="73" customFormat="1" ht="21" customHeight="1" x14ac:dyDescent="0.25">
      <c r="A26" s="74" t="s">
        <v>40</v>
      </c>
      <c r="B26" s="110" t="s">
        <v>41</v>
      </c>
      <c r="C26" s="111"/>
      <c r="D26" s="112"/>
      <c r="E26" s="17">
        <f>E27+E33+E39</f>
        <v>30</v>
      </c>
      <c r="F26" s="18">
        <f>F27+F33+F39</f>
        <v>25</v>
      </c>
      <c r="G26" s="18">
        <f>G27+G33+G39</f>
        <v>0</v>
      </c>
      <c r="H26" s="74"/>
    </row>
    <row r="27" spans="1:8" s="81" customFormat="1" ht="76.150000000000006" customHeight="1" x14ac:dyDescent="0.25">
      <c r="A27" s="75">
        <v>1</v>
      </c>
      <c r="B27" s="109" t="s">
        <v>95</v>
      </c>
      <c r="C27" s="109"/>
      <c r="D27" s="109"/>
      <c r="E27" s="17">
        <f>SUM(E28:E32)</f>
        <v>10</v>
      </c>
      <c r="F27" s="18">
        <f>SUM(F28:F32)</f>
        <v>8</v>
      </c>
      <c r="G27" s="18">
        <f>SUM(G28:G32)</f>
        <v>0</v>
      </c>
      <c r="H27" s="75"/>
    </row>
    <row r="28" spans="1:8" s="22" customFormat="1" ht="43.9" customHeight="1" x14ac:dyDescent="0.25">
      <c r="A28" s="75" t="s">
        <v>19</v>
      </c>
      <c r="B28" s="106" t="s">
        <v>96</v>
      </c>
      <c r="C28" s="107"/>
      <c r="D28" s="108"/>
      <c r="E28" s="75">
        <v>2</v>
      </c>
      <c r="F28" s="21">
        <v>2</v>
      </c>
      <c r="G28" s="21"/>
      <c r="H28" s="21"/>
    </row>
    <row r="29" spans="1:8" s="22" customFormat="1" ht="48.75" customHeight="1" x14ac:dyDescent="0.25">
      <c r="A29" s="75" t="s">
        <v>21</v>
      </c>
      <c r="B29" s="106" t="s">
        <v>97</v>
      </c>
      <c r="C29" s="107"/>
      <c r="D29" s="108"/>
      <c r="E29" s="75">
        <v>2</v>
      </c>
      <c r="F29" s="21">
        <v>2</v>
      </c>
      <c r="G29" s="21"/>
      <c r="H29" s="21"/>
    </row>
    <row r="30" spans="1:8" s="22" customFormat="1" ht="45.6" customHeight="1" x14ac:dyDescent="0.25">
      <c r="A30" s="75" t="s">
        <v>23</v>
      </c>
      <c r="B30" s="106" t="s">
        <v>98</v>
      </c>
      <c r="C30" s="107"/>
      <c r="D30" s="108"/>
      <c r="E30" s="75">
        <v>2</v>
      </c>
      <c r="F30" s="21">
        <v>2</v>
      </c>
      <c r="G30" s="21"/>
      <c r="H30" s="21"/>
    </row>
    <row r="31" spans="1:8" s="22" customFormat="1" ht="76.150000000000006" customHeight="1" x14ac:dyDescent="0.25">
      <c r="A31" s="75" t="s">
        <v>25</v>
      </c>
      <c r="B31" s="106" t="s">
        <v>99</v>
      </c>
      <c r="C31" s="107"/>
      <c r="D31" s="108"/>
      <c r="E31" s="75">
        <v>2</v>
      </c>
      <c r="F31" s="21">
        <v>1</v>
      </c>
      <c r="G31" s="21"/>
      <c r="H31" s="21"/>
    </row>
    <row r="32" spans="1:8" s="22" customFormat="1" ht="96" customHeight="1" x14ac:dyDescent="0.25">
      <c r="A32" s="75" t="s">
        <v>27</v>
      </c>
      <c r="B32" s="106" t="s">
        <v>47</v>
      </c>
      <c r="C32" s="107"/>
      <c r="D32" s="108"/>
      <c r="E32" s="75">
        <v>2</v>
      </c>
      <c r="F32" s="21">
        <v>1</v>
      </c>
      <c r="G32" s="21"/>
      <c r="H32" s="21"/>
    </row>
    <row r="33" spans="1:8" s="81" customFormat="1" ht="106.15" customHeight="1" x14ac:dyDescent="0.25">
      <c r="A33" s="75">
        <v>2</v>
      </c>
      <c r="B33" s="109" t="s">
        <v>100</v>
      </c>
      <c r="C33" s="109"/>
      <c r="D33" s="109"/>
      <c r="E33" s="17">
        <f>SUM(E34:E38)</f>
        <v>10</v>
      </c>
      <c r="F33" s="18">
        <f>SUM(F34:F38)</f>
        <v>10</v>
      </c>
      <c r="G33" s="18">
        <f>SUM(G34:G38)</f>
        <v>0</v>
      </c>
      <c r="H33" s="75"/>
    </row>
    <row r="34" spans="1:8" s="22" customFormat="1" ht="64.150000000000006" customHeight="1" x14ac:dyDescent="0.25">
      <c r="A34" s="75" t="s">
        <v>30</v>
      </c>
      <c r="B34" s="106" t="s">
        <v>101</v>
      </c>
      <c r="C34" s="107"/>
      <c r="D34" s="108"/>
      <c r="E34" s="75">
        <v>2</v>
      </c>
      <c r="F34" s="21">
        <v>2</v>
      </c>
      <c r="G34" s="21"/>
      <c r="H34" s="21"/>
    </row>
    <row r="35" spans="1:8" s="22" customFormat="1" ht="58.5" customHeight="1" x14ac:dyDescent="0.25">
      <c r="A35" s="75" t="s">
        <v>32</v>
      </c>
      <c r="B35" s="106" t="s">
        <v>102</v>
      </c>
      <c r="C35" s="107"/>
      <c r="D35" s="108"/>
      <c r="E35" s="75">
        <v>2</v>
      </c>
      <c r="F35" s="21">
        <v>2</v>
      </c>
      <c r="G35" s="21"/>
      <c r="H35" s="21"/>
    </row>
    <row r="36" spans="1:8" s="22" customFormat="1" ht="41.45" customHeight="1" x14ac:dyDescent="0.25">
      <c r="A36" s="75" t="s">
        <v>34</v>
      </c>
      <c r="B36" s="106" t="s">
        <v>103</v>
      </c>
      <c r="C36" s="107"/>
      <c r="D36" s="108"/>
      <c r="E36" s="75">
        <v>2</v>
      </c>
      <c r="F36" s="21">
        <v>2</v>
      </c>
      <c r="G36" s="21"/>
      <c r="H36" s="21"/>
    </row>
    <row r="37" spans="1:8" s="22" customFormat="1" ht="47.45" customHeight="1" x14ac:dyDescent="0.25">
      <c r="A37" s="75" t="s">
        <v>36</v>
      </c>
      <c r="B37" s="106" t="s">
        <v>104</v>
      </c>
      <c r="C37" s="107"/>
      <c r="D37" s="108"/>
      <c r="E37" s="75">
        <v>2</v>
      </c>
      <c r="F37" s="21">
        <v>2</v>
      </c>
      <c r="G37" s="21"/>
      <c r="H37" s="21"/>
    </row>
    <row r="38" spans="1:8" s="22" customFormat="1" ht="55.5" customHeight="1" x14ac:dyDescent="0.25">
      <c r="A38" s="75" t="s">
        <v>38</v>
      </c>
      <c r="B38" s="106" t="s">
        <v>105</v>
      </c>
      <c r="C38" s="107"/>
      <c r="D38" s="108"/>
      <c r="E38" s="75">
        <v>2</v>
      </c>
      <c r="F38" s="21">
        <v>2</v>
      </c>
      <c r="G38" s="21"/>
      <c r="H38" s="21"/>
    </row>
    <row r="39" spans="1:8" s="81" customFormat="1" ht="53.25" customHeight="1" x14ac:dyDescent="0.25">
      <c r="A39" s="75">
        <v>3</v>
      </c>
      <c r="B39" s="109" t="s">
        <v>54</v>
      </c>
      <c r="C39" s="109"/>
      <c r="D39" s="109"/>
      <c r="E39" s="17">
        <f>SUM(E40:E44)</f>
        <v>10</v>
      </c>
      <c r="F39" s="18">
        <f>SUM(F40:F44)</f>
        <v>7</v>
      </c>
      <c r="G39" s="18">
        <f>SUM(G40:G44)</f>
        <v>0</v>
      </c>
      <c r="H39" s="75"/>
    </row>
    <row r="40" spans="1:8" s="22" customFormat="1" ht="54" customHeight="1" x14ac:dyDescent="0.25">
      <c r="A40" s="75" t="s">
        <v>55</v>
      </c>
      <c r="B40" s="106" t="s">
        <v>106</v>
      </c>
      <c r="C40" s="107"/>
      <c r="D40" s="108"/>
      <c r="E40" s="75">
        <v>2</v>
      </c>
      <c r="F40" s="21">
        <v>1</v>
      </c>
      <c r="G40" s="21"/>
      <c r="H40" s="21"/>
    </row>
    <row r="41" spans="1:8" s="22" customFormat="1" ht="30" customHeight="1" x14ac:dyDescent="0.25">
      <c r="A41" s="75" t="s">
        <v>57</v>
      </c>
      <c r="B41" s="106" t="s">
        <v>107</v>
      </c>
      <c r="C41" s="107"/>
      <c r="D41" s="108"/>
      <c r="E41" s="75">
        <v>2</v>
      </c>
      <c r="F41" s="21">
        <v>2</v>
      </c>
      <c r="G41" s="21"/>
      <c r="H41" s="21"/>
    </row>
    <row r="42" spans="1:8" s="22" customFormat="1" ht="47.45" customHeight="1" x14ac:dyDescent="0.25">
      <c r="A42" s="75" t="s">
        <v>59</v>
      </c>
      <c r="B42" s="106" t="s">
        <v>108</v>
      </c>
      <c r="C42" s="107"/>
      <c r="D42" s="108"/>
      <c r="E42" s="75">
        <v>2</v>
      </c>
      <c r="F42" s="21">
        <v>0</v>
      </c>
      <c r="G42" s="21"/>
      <c r="H42" s="21"/>
    </row>
    <row r="43" spans="1:8" s="22" customFormat="1" ht="63" customHeight="1" x14ac:dyDescent="0.25">
      <c r="A43" s="75" t="s">
        <v>61</v>
      </c>
      <c r="B43" s="106" t="s">
        <v>109</v>
      </c>
      <c r="C43" s="107"/>
      <c r="D43" s="108"/>
      <c r="E43" s="75">
        <v>2</v>
      </c>
      <c r="F43" s="21">
        <v>2</v>
      </c>
      <c r="G43" s="21"/>
      <c r="H43" s="21"/>
    </row>
    <row r="44" spans="1:8" s="22" customFormat="1" ht="63" customHeight="1" x14ac:dyDescent="0.25">
      <c r="A44" s="75" t="s">
        <v>63</v>
      </c>
      <c r="B44" s="106" t="s">
        <v>110</v>
      </c>
      <c r="C44" s="107"/>
      <c r="D44" s="108"/>
      <c r="E44" s="75">
        <v>2</v>
      </c>
      <c r="F44" s="21">
        <v>2</v>
      </c>
      <c r="G44" s="21"/>
      <c r="H44" s="21"/>
    </row>
    <row r="45" spans="1:8" s="73" customFormat="1" ht="52.5" customHeight="1" x14ac:dyDescent="0.25">
      <c r="A45" s="74" t="s">
        <v>65</v>
      </c>
      <c r="B45" s="103" t="s">
        <v>66</v>
      </c>
      <c r="C45" s="104"/>
      <c r="D45" s="105"/>
      <c r="E45" s="17">
        <v>50</v>
      </c>
      <c r="F45" s="18">
        <f>SUM(F46:F51)</f>
        <v>50</v>
      </c>
      <c r="G45" s="18">
        <f>SUM(G46:G51)</f>
        <v>0</v>
      </c>
      <c r="H45" s="74"/>
    </row>
    <row r="46" spans="1:8" s="81" customFormat="1" ht="30" customHeight="1" x14ac:dyDescent="0.25">
      <c r="A46" s="75"/>
      <c r="B46" s="95" t="s">
        <v>67</v>
      </c>
      <c r="C46" s="96"/>
      <c r="D46" s="97"/>
      <c r="E46" s="75">
        <v>50</v>
      </c>
      <c r="F46" s="75">
        <v>50</v>
      </c>
      <c r="G46" s="75"/>
      <c r="H46" s="75"/>
    </row>
    <row r="47" spans="1:8" s="81" customFormat="1" ht="30" customHeight="1" x14ac:dyDescent="0.25">
      <c r="A47" s="75"/>
      <c r="B47" s="95" t="s">
        <v>68</v>
      </c>
      <c r="C47" s="96"/>
      <c r="D47" s="97"/>
      <c r="E47" s="75">
        <v>45</v>
      </c>
      <c r="F47" s="75"/>
      <c r="G47" s="75"/>
      <c r="H47" s="75"/>
    </row>
    <row r="48" spans="1:8" s="81" customFormat="1" ht="30" customHeight="1" x14ac:dyDescent="0.25">
      <c r="A48" s="75"/>
      <c r="B48" s="95" t="s">
        <v>69</v>
      </c>
      <c r="C48" s="96"/>
      <c r="D48" s="97"/>
      <c r="E48" s="75">
        <v>40</v>
      </c>
      <c r="F48" s="75"/>
      <c r="G48" s="75"/>
      <c r="H48" s="75"/>
    </row>
    <row r="49" spans="1:8" s="81" customFormat="1" ht="30" customHeight="1" x14ac:dyDescent="0.25">
      <c r="A49" s="75"/>
      <c r="B49" s="95" t="s">
        <v>70</v>
      </c>
      <c r="C49" s="96"/>
      <c r="D49" s="97"/>
      <c r="E49" s="75">
        <v>30</v>
      </c>
      <c r="F49" s="75"/>
      <c r="G49" s="75"/>
      <c r="H49" s="75"/>
    </row>
    <row r="50" spans="1:8" s="81" customFormat="1" ht="30" customHeight="1" x14ac:dyDescent="0.25">
      <c r="A50" s="75"/>
      <c r="B50" s="95" t="s">
        <v>71</v>
      </c>
      <c r="C50" s="96"/>
      <c r="D50" s="97"/>
      <c r="E50" s="75">
        <v>25</v>
      </c>
      <c r="F50" s="75"/>
      <c r="G50" s="75"/>
      <c r="H50" s="75"/>
    </row>
    <row r="51" spans="1:8" s="81" customFormat="1" ht="30" customHeight="1" x14ac:dyDescent="0.25">
      <c r="A51" s="75"/>
      <c r="B51" s="95" t="s">
        <v>72</v>
      </c>
      <c r="C51" s="96"/>
      <c r="D51" s="97"/>
      <c r="E51" s="75">
        <v>0</v>
      </c>
      <c r="F51" s="75"/>
      <c r="G51" s="75"/>
      <c r="H51" s="75"/>
    </row>
    <row r="52" spans="1:8" s="73" customFormat="1" ht="30" customHeight="1" x14ac:dyDescent="0.25">
      <c r="A52" s="74"/>
      <c r="B52" s="98" t="s">
        <v>73</v>
      </c>
      <c r="C52" s="99"/>
      <c r="D52" s="100"/>
      <c r="E52" s="74">
        <f>E13+E26+E45</f>
        <v>100</v>
      </c>
      <c r="F52" s="23">
        <f>F13+F26+F45</f>
        <v>95</v>
      </c>
      <c r="G52" s="23">
        <f>G13+G26+G45</f>
        <v>0</v>
      </c>
      <c r="H52" s="74"/>
    </row>
    <row r="53" spans="1:8" ht="9.75" customHeight="1" x14ac:dyDescent="0.25">
      <c r="C53" s="4"/>
      <c r="D53" s="4"/>
    </row>
    <row r="54" spans="1:8" ht="20.25" customHeight="1" x14ac:dyDescent="0.25">
      <c r="B54" s="101" t="s">
        <v>74</v>
      </c>
      <c r="C54" s="101"/>
      <c r="D54" s="101"/>
    </row>
    <row r="55" spans="1:8" s="77" customFormat="1" ht="78" customHeight="1" x14ac:dyDescent="0.25">
      <c r="A55" s="129" t="s">
        <v>75</v>
      </c>
      <c r="B55" s="130"/>
      <c r="C55" s="131"/>
      <c r="D55" s="76" t="s">
        <v>76</v>
      </c>
      <c r="E55" s="76" t="s">
        <v>77</v>
      </c>
      <c r="F55" s="78" t="s">
        <v>111</v>
      </c>
      <c r="G55" s="76" t="s">
        <v>79</v>
      </c>
      <c r="H55" s="79"/>
    </row>
    <row r="56" spans="1:8" ht="34.5" customHeight="1" x14ac:dyDescent="0.25">
      <c r="A56" s="121" t="s">
        <v>80</v>
      </c>
      <c r="B56" s="122"/>
      <c r="C56" s="123"/>
      <c r="D56" s="75" t="s">
        <v>81</v>
      </c>
      <c r="E56" s="75" t="s">
        <v>118</v>
      </c>
      <c r="F56" s="44"/>
      <c r="G56" s="45" t="str">
        <f>IF(AND(80&lt;=G52,G52&lt;100),G52,"")</f>
        <v/>
      </c>
      <c r="H56" s="46"/>
    </row>
    <row r="57" spans="1:8" ht="54.6" customHeight="1" x14ac:dyDescent="0.25">
      <c r="A57" s="121" t="s">
        <v>82</v>
      </c>
      <c r="B57" s="122"/>
      <c r="C57" s="123"/>
      <c r="D57" s="75" t="s">
        <v>83</v>
      </c>
      <c r="E57" s="75"/>
      <c r="F57" s="44"/>
      <c r="G57" s="45" t="str">
        <f>IF(AND(65&lt;=G52,G52&lt;80),G52,"")</f>
        <v/>
      </c>
      <c r="H57" s="46"/>
    </row>
    <row r="58" spans="1:8" ht="51.6" customHeight="1" x14ac:dyDescent="0.25">
      <c r="A58" s="121" t="s">
        <v>84</v>
      </c>
      <c r="B58" s="122"/>
      <c r="C58" s="123"/>
      <c r="D58" s="75" t="s">
        <v>85</v>
      </c>
      <c r="E58" s="75"/>
      <c r="F58" s="44"/>
      <c r="G58" s="45" t="str">
        <f>IF(AND(50&lt;=G52,G52&lt;65),G52,"")</f>
        <v/>
      </c>
      <c r="H58" s="46"/>
    </row>
    <row r="59" spans="1:8" ht="39.6" customHeight="1" x14ac:dyDescent="0.25">
      <c r="A59" s="121" t="s">
        <v>86</v>
      </c>
      <c r="B59" s="122"/>
      <c r="C59" s="123"/>
      <c r="D59" s="75" t="s">
        <v>87</v>
      </c>
      <c r="E59" s="75"/>
      <c r="F59" s="44"/>
      <c r="G59" s="45" t="str">
        <f>IF(AND(0&lt;G52,G52&lt;50),G52,"")</f>
        <v/>
      </c>
      <c r="H59" s="46"/>
    </row>
    <row r="60" spans="1:8" ht="8.4499999999999993" customHeight="1" x14ac:dyDescent="0.25"/>
    <row r="61" spans="1:8" s="5" customFormat="1" ht="20.25" customHeight="1" x14ac:dyDescent="0.25">
      <c r="B61" s="6"/>
      <c r="C61" s="88" t="s">
        <v>112</v>
      </c>
      <c r="D61" s="88"/>
      <c r="E61" s="88"/>
      <c r="F61" s="88"/>
      <c r="G61" s="88"/>
      <c r="H61" s="6"/>
    </row>
    <row r="62" spans="1:8" s="73" customFormat="1" ht="35.25" customHeight="1" x14ac:dyDescent="0.25">
      <c r="C62" s="89" t="s">
        <v>89</v>
      </c>
      <c r="D62" s="124"/>
      <c r="E62" s="124"/>
      <c r="F62" s="124"/>
      <c r="G62" s="124"/>
      <c r="H62" s="31"/>
    </row>
    <row r="63" spans="1:8" ht="5.25" customHeight="1" x14ac:dyDescent="0.25">
      <c r="D63" s="8"/>
      <c r="E63" s="8"/>
      <c r="F63" s="8"/>
      <c r="G63" s="8"/>
      <c r="H63" s="8"/>
    </row>
    <row r="64" spans="1:8" ht="9" customHeight="1" x14ac:dyDescent="0.25"/>
    <row r="65" spans="2:8" ht="8.25" customHeight="1" x14ac:dyDescent="0.25"/>
    <row r="66" spans="2:8" x14ac:dyDescent="0.25">
      <c r="D66" s="86" t="s">
        <v>189</v>
      </c>
      <c r="E66" s="86"/>
      <c r="F66" s="86"/>
    </row>
    <row r="68" spans="2:8" x14ac:dyDescent="0.25">
      <c r="B68" s="125" t="s">
        <v>90</v>
      </c>
      <c r="C68" s="125"/>
      <c r="D68" s="125"/>
      <c r="E68" s="125"/>
      <c r="F68" s="125"/>
    </row>
    <row r="69" spans="2:8" ht="100.9" customHeight="1" x14ac:dyDescent="0.25">
      <c r="B69" s="126" t="s">
        <v>91</v>
      </c>
      <c r="C69" s="127"/>
      <c r="D69" s="127"/>
      <c r="E69" s="127"/>
      <c r="F69" s="127"/>
      <c r="G69" s="128"/>
      <c r="H69" s="48"/>
    </row>
    <row r="70" spans="2:8" ht="30.6" customHeight="1" x14ac:dyDescent="0.25">
      <c r="B70" s="49"/>
      <c r="C70" s="88" t="s">
        <v>112</v>
      </c>
      <c r="D70" s="88"/>
      <c r="E70" s="88"/>
      <c r="F70" s="88"/>
      <c r="G70" s="88"/>
      <c r="H70" s="50"/>
    </row>
    <row r="71" spans="2:8" ht="43.15" customHeight="1" x14ac:dyDescent="0.25">
      <c r="B71" s="31"/>
      <c r="C71" s="118" t="s">
        <v>92</v>
      </c>
      <c r="D71" s="118"/>
      <c r="E71" s="118"/>
      <c r="F71" s="118"/>
      <c r="G71" s="118"/>
      <c r="H71" s="51"/>
    </row>
  </sheetData>
  <mergeCells count="62">
    <mergeCell ref="C70:G70"/>
    <mergeCell ref="C71:G71"/>
    <mergeCell ref="A59:C59"/>
    <mergeCell ref="C61:G61"/>
    <mergeCell ref="C62:G62"/>
    <mergeCell ref="D66:F66"/>
    <mergeCell ref="B68:F68"/>
    <mergeCell ref="B69:G69"/>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1"/>
  <sheetViews>
    <sheetView topLeftCell="B46" zoomScale="80" zoomScaleNormal="80" workbookViewId="0">
      <selection activeCell="P11" sqref="P11"/>
    </sheetView>
  </sheetViews>
  <sheetFormatPr defaultRowHeight="15.75" x14ac:dyDescent="0.25"/>
  <cols>
    <col min="1" max="1" width="5.42578125" style="80" bestFit="1" customWidth="1"/>
    <col min="2" max="2" width="27.140625" style="4" customWidth="1"/>
    <col min="3" max="3" width="12.42578125" style="80" customWidth="1"/>
    <col min="4" max="4" width="8.7109375" style="80" customWidth="1"/>
    <col min="5" max="5" width="9.7109375" style="80" customWidth="1"/>
    <col min="6" max="6" width="10.42578125" style="80" customWidth="1"/>
    <col min="7" max="7" width="10.5703125" style="80" customWidth="1"/>
    <col min="8" max="8" width="12.28515625" style="80" customWidth="1"/>
    <col min="9" max="256" width="9.140625" style="80"/>
    <col min="257" max="257" width="5.42578125" style="80" bestFit="1" customWidth="1"/>
    <col min="258" max="258" width="27.140625" style="80" customWidth="1"/>
    <col min="259" max="259" width="12.42578125" style="80" customWidth="1"/>
    <col min="260" max="260" width="8.7109375" style="80" customWidth="1"/>
    <col min="261" max="261" width="9.7109375" style="80" customWidth="1"/>
    <col min="262" max="262" width="10.42578125" style="80" customWidth="1"/>
    <col min="263" max="263" width="10.5703125" style="80" customWidth="1"/>
    <col min="264" max="264" width="12.28515625" style="80" customWidth="1"/>
    <col min="265" max="512" width="9.140625" style="80"/>
    <col min="513" max="513" width="5.42578125" style="80" bestFit="1" customWidth="1"/>
    <col min="514" max="514" width="27.140625" style="80" customWidth="1"/>
    <col min="515" max="515" width="12.42578125" style="80" customWidth="1"/>
    <col min="516" max="516" width="8.7109375" style="80" customWidth="1"/>
    <col min="517" max="517" width="9.7109375" style="80" customWidth="1"/>
    <col min="518" max="518" width="10.42578125" style="80" customWidth="1"/>
    <col min="519" max="519" width="10.5703125" style="80" customWidth="1"/>
    <col min="520" max="520" width="12.28515625" style="80" customWidth="1"/>
    <col min="521" max="768" width="9.140625" style="80"/>
    <col min="769" max="769" width="5.42578125" style="80" bestFit="1" customWidth="1"/>
    <col min="770" max="770" width="27.140625" style="80" customWidth="1"/>
    <col min="771" max="771" width="12.42578125" style="80" customWidth="1"/>
    <col min="772" max="772" width="8.7109375" style="80" customWidth="1"/>
    <col min="773" max="773" width="9.7109375" style="80" customWidth="1"/>
    <col min="774" max="774" width="10.42578125" style="80" customWidth="1"/>
    <col min="775" max="775" width="10.5703125" style="80" customWidth="1"/>
    <col min="776" max="776" width="12.28515625" style="80" customWidth="1"/>
    <col min="777" max="1024" width="9.140625" style="80"/>
    <col min="1025" max="1025" width="5.42578125" style="80" bestFit="1" customWidth="1"/>
    <col min="1026" max="1026" width="27.140625" style="80" customWidth="1"/>
    <col min="1027" max="1027" width="12.42578125" style="80" customWidth="1"/>
    <col min="1028" max="1028" width="8.7109375" style="80" customWidth="1"/>
    <col min="1029" max="1029" width="9.7109375" style="80" customWidth="1"/>
    <col min="1030" max="1030" width="10.42578125" style="80" customWidth="1"/>
    <col min="1031" max="1031" width="10.5703125" style="80" customWidth="1"/>
    <col min="1032" max="1032" width="12.28515625" style="80" customWidth="1"/>
    <col min="1033" max="1280" width="9.140625" style="80"/>
    <col min="1281" max="1281" width="5.42578125" style="80" bestFit="1" customWidth="1"/>
    <col min="1282" max="1282" width="27.140625" style="80" customWidth="1"/>
    <col min="1283" max="1283" width="12.42578125" style="80" customWidth="1"/>
    <col min="1284" max="1284" width="8.7109375" style="80" customWidth="1"/>
    <col min="1285" max="1285" width="9.7109375" style="80" customWidth="1"/>
    <col min="1286" max="1286" width="10.42578125" style="80" customWidth="1"/>
    <col min="1287" max="1287" width="10.5703125" style="80" customWidth="1"/>
    <col min="1288" max="1288" width="12.28515625" style="80" customWidth="1"/>
    <col min="1289" max="1536" width="9.140625" style="80"/>
    <col min="1537" max="1537" width="5.42578125" style="80" bestFit="1" customWidth="1"/>
    <col min="1538" max="1538" width="27.140625" style="80" customWidth="1"/>
    <col min="1539" max="1539" width="12.42578125" style="80" customWidth="1"/>
    <col min="1540" max="1540" width="8.7109375" style="80" customWidth="1"/>
    <col min="1541" max="1541" width="9.7109375" style="80" customWidth="1"/>
    <col min="1542" max="1542" width="10.42578125" style="80" customWidth="1"/>
    <col min="1543" max="1543" width="10.5703125" style="80" customWidth="1"/>
    <col min="1544" max="1544" width="12.28515625" style="80" customWidth="1"/>
    <col min="1545" max="1792" width="9.140625" style="80"/>
    <col min="1793" max="1793" width="5.42578125" style="80" bestFit="1" customWidth="1"/>
    <col min="1794" max="1794" width="27.140625" style="80" customWidth="1"/>
    <col min="1795" max="1795" width="12.42578125" style="80" customWidth="1"/>
    <col min="1796" max="1796" width="8.7109375" style="80" customWidth="1"/>
    <col min="1797" max="1797" width="9.7109375" style="80" customWidth="1"/>
    <col min="1798" max="1798" width="10.42578125" style="80" customWidth="1"/>
    <col min="1799" max="1799" width="10.5703125" style="80" customWidth="1"/>
    <col min="1800" max="1800" width="12.28515625" style="80" customWidth="1"/>
    <col min="1801" max="2048" width="9.140625" style="80"/>
    <col min="2049" max="2049" width="5.42578125" style="80" bestFit="1" customWidth="1"/>
    <col min="2050" max="2050" width="27.140625" style="80" customWidth="1"/>
    <col min="2051" max="2051" width="12.42578125" style="80" customWidth="1"/>
    <col min="2052" max="2052" width="8.7109375" style="80" customWidth="1"/>
    <col min="2053" max="2053" width="9.7109375" style="80" customWidth="1"/>
    <col min="2054" max="2054" width="10.42578125" style="80" customWidth="1"/>
    <col min="2055" max="2055" width="10.5703125" style="80" customWidth="1"/>
    <col min="2056" max="2056" width="12.28515625" style="80" customWidth="1"/>
    <col min="2057" max="2304" width="9.140625" style="80"/>
    <col min="2305" max="2305" width="5.42578125" style="80" bestFit="1" customWidth="1"/>
    <col min="2306" max="2306" width="27.140625" style="80" customWidth="1"/>
    <col min="2307" max="2307" width="12.42578125" style="80" customWidth="1"/>
    <col min="2308" max="2308" width="8.7109375" style="80" customWidth="1"/>
    <col min="2309" max="2309" width="9.7109375" style="80" customWidth="1"/>
    <col min="2310" max="2310" width="10.42578125" style="80" customWidth="1"/>
    <col min="2311" max="2311" width="10.5703125" style="80" customWidth="1"/>
    <col min="2312" max="2312" width="12.28515625" style="80" customWidth="1"/>
    <col min="2313" max="2560" width="9.140625" style="80"/>
    <col min="2561" max="2561" width="5.42578125" style="80" bestFit="1" customWidth="1"/>
    <col min="2562" max="2562" width="27.140625" style="80" customWidth="1"/>
    <col min="2563" max="2563" width="12.42578125" style="80" customWidth="1"/>
    <col min="2564" max="2564" width="8.7109375" style="80" customWidth="1"/>
    <col min="2565" max="2565" width="9.7109375" style="80" customWidth="1"/>
    <col min="2566" max="2566" width="10.42578125" style="80" customWidth="1"/>
    <col min="2567" max="2567" width="10.5703125" style="80" customWidth="1"/>
    <col min="2568" max="2568" width="12.28515625" style="80" customWidth="1"/>
    <col min="2569" max="2816" width="9.140625" style="80"/>
    <col min="2817" max="2817" width="5.42578125" style="80" bestFit="1" customWidth="1"/>
    <col min="2818" max="2818" width="27.140625" style="80" customWidth="1"/>
    <col min="2819" max="2819" width="12.42578125" style="80" customWidth="1"/>
    <col min="2820" max="2820" width="8.7109375" style="80" customWidth="1"/>
    <col min="2821" max="2821" width="9.7109375" style="80" customWidth="1"/>
    <col min="2822" max="2822" width="10.42578125" style="80" customWidth="1"/>
    <col min="2823" max="2823" width="10.5703125" style="80" customWidth="1"/>
    <col min="2824" max="2824" width="12.28515625" style="80" customWidth="1"/>
    <col min="2825" max="3072" width="9.140625" style="80"/>
    <col min="3073" max="3073" width="5.42578125" style="80" bestFit="1" customWidth="1"/>
    <col min="3074" max="3074" width="27.140625" style="80" customWidth="1"/>
    <col min="3075" max="3075" width="12.42578125" style="80" customWidth="1"/>
    <col min="3076" max="3076" width="8.7109375" style="80" customWidth="1"/>
    <col min="3077" max="3077" width="9.7109375" style="80" customWidth="1"/>
    <col min="3078" max="3078" width="10.42578125" style="80" customWidth="1"/>
    <col min="3079" max="3079" width="10.5703125" style="80" customWidth="1"/>
    <col min="3080" max="3080" width="12.28515625" style="80" customWidth="1"/>
    <col min="3081" max="3328" width="9.140625" style="80"/>
    <col min="3329" max="3329" width="5.42578125" style="80" bestFit="1" customWidth="1"/>
    <col min="3330" max="3330" width="27.140625" style="80" customWidth="1"/>
    <col min="3331" max="3331" width="12.42578125" style="80" customWidth="1"/>
    <col min="3332" max="3332" width="8.7109375" style="80" customWidth="1"/>
    <col min="3333" max="3333" width="9.7109375" style="80" customWidth="1"/>
    <col min="3334" max="3334" width="10.42578125" style="80" customWidth="1"/>
    <col min="3335" max="3335" width="10.5703125" style="80" customWidth="1"/>
    <col min="3336" max="3336" width="12.28515625" style="80" customWidth="1"/>
    <col min="3337" max="3584" width="9.140625" style="80"/>
    <col min="3585" max="3585" width="5.42578125" style="80" bestFit="1" customWidth="1"/>
    <col min="3586" max="3586" width="27.140625" style="80" customWidth="1"/>
    <col min="3587" max="3587" width="12.42578125" style="80" customWidth="1"/>
    <col min="3588" max="3588" width="8.7109375" style="80" customWidth="1"/>
    <col min="3589" max="3589" width="9.7109375" style="80" customWidth="1"/>
    <col min="3590" max="3590" width="10.42578125" style="80" customWidth="1"/>
    <col min="3591" max="3591" width="10.5703125" style="80" customWidth="1"/>
    <col min="3592" max="3592" width="12.28515625" style="80" customWidth="1"/>
    <col min="3593" max="3840" width="9.140625" style="80"/>
    <col min="3841" max="3841" width="5.42578125" style="80" bestFit="1" customWidth="1"/>
    <col min="3842" max="3842" width="27.140625" style="80" customWidth="1"/>
    <col min="3843" max="3843" width="12.42578125" style="80" customWidth="1"/>
    <col min="3844" max="3844" width="8.7109375" style="80" customWidth="1"/>
    <col min="3845" max="3845" width="9.7109375" style="80" customWidth="1"/>
    <col min="3846" max="3846" width="10.42578125" style="80" customWidth="1"/>
    <col min="3847" max="3847" width="10.5703125" style="80" customWidth="1"/>
    <col min="3848" max="3848" width="12.28515625" style="80" customWidth="1"/>
    <col min="3849" max="4096" width="9.140625" style="80"/>
    <col min="4097" max="4097" width="5.42578125" style="80" bestFit="1" customWidth="1"/>
    <col min="4098" max="4098" width="27.140625" style="80" customWidth="1"/>
    <col min="4099" max="4099" width="12.42578125" style="80" customWidth="1"/>
    <col min="4100" max="4100" width="8.7109375" style="80" customWidth="1"/>
    <col min="4101" max="4101" width="9.7109375" style="80" customWidth="1"/>
    <col min="4102" max="4102" width="10.42578125" style="80" customWidth="1"/>
    <col min="4103" max="4103" width="10.5703125" style="80" customWidth="1"/>
    <col min="4104" max="4104" width="12.28515625" style="80" customWidth="1"/>
    <col min="4105" max="4352" width="9.140625" style="80"/>
    <col min="4353" max="4353" width="5.42578125" style="80" bestFit="1" customWidth="1"/>
    <col min="4354" max="4354" width="27.140625" style="80" customWidth="1"/>
    <col min="4355" max="4355" width="12.42578125" style="80" customWidth="1"/>
    <col min="4356" max="4356" width="8.7109375" style="80" customWidth="1"/>
    <col min="4357" max="4357" width="9.7109375" style="80" customWidth="1"/>
    <col min="4358" max="4358" width="10.42578125" style="80" customWidth="1"/>
    <col min="4359" max="4359" width="10.5703125" style="80" customWidth="1"/>
    <col min="4360" max="4360" width="12.28515625" style="80" customWidth="1"/>
    <col min="4361" max="4608" width="9.140625" style="80"/>
    <col min="4609" max="4609" width="5.42578125" style="80" bestFit="1" customWidth="1"/>
    <col min="4610" max="4610" width="27.140625" style="80" customWidth="1"/>
    <col min="4611" max="4611" width="12.42578125" style="80" customWidth="1"/>
    <col min="4612" max="4612" width="8.7109375" style="80" customWidth="1"/>
    <col min="4613" max="4613" width="9.7109375" style="80" customWidth="1"/>
    <col min="4614" max="4614" width="10.42578125" style="80" customWidth="1"/>
    <col min="4615" max="4615" width="10.5703125" style="80" customWidth="1"/>
    <col min="4616" max="4616" width="12.28515625" style="80" customWidth="1"/>
    <col min="4617" max="4864" width="9.140625" style="80"/>
    <col min="4865" max="4865" width="5.42578125" style="80" bestFit="1" customWidth="1"/>
    <col min="4866" max="4866" width="27.140625" style="80" customWidth="1"/>
    <col min="4867" max="4867" width="12.42578125" style="80" customWidth="1"/>
    <col min="4868" max="4868" width="8.7109375" style="80" customWidth="1"/>
    <col min="4869" max="4869" width="9.7109375" style="80" customWidth="1"/>
    <col min="4870" max="4870" width="10.42578125" style="80" customWidth="1"/>
    <col min="4871" max="4871" width="10.5703125" style="80" customWidth="1"/>
    <col min="4872" max="4872" width="12.28515625" style="80" customWidth="1"/>
    <col min="4873" max="5120" width="9.140625" style="80"/>
    <col min="5121" max="5121" width="5.42578125" style="80" bestFit="1" customWidth="1"/>
    <col min="5122" max="5122" width="27.140625" style="80" customWidth="1"/>
    <col min="5123" max="5123" width="12.42578125" style="80" customWidth="1"/>
    <col min="5124" max="5124" width="8.7109375" style="80" customWidth="1"/>
    <col min="5125" max="5125" width="9.7109375" style="80" customWidth="1"/>
    <col min="5126" max="5126" width="10.42578125" style="80" customWidth="1"/>
    <col min="5127" max="5127" width="10.5703125" style="80" customWidth="1"/>
    <col min="5128" max="5128" width="12.28515625" style="80" customWidth="1"/>
    <col min="5129" max="5376" width="9.140625" style="80"/>
    <col min="5377" max="5377" width="5.42578125" style="80" bestFit="1" customWidth="1"/>
    <col min="5378" max="5378" width="27.140625" style="80" customWidth="1"/>
    <col min="5379" max="5379" width="12.42578125" style="80" customWidth="1"/>
    <col min="5380" max="5380" width="8.7109375" style="80" customWidth="1"/>
    <col min="5381" max="5381" width="9.7109375" style="80" customWidth="1"/>
    <col min="5382" max="5382" width="10.42578125" style="80" customWidth="1"/>
    <col min="5383" max="5383" width="10.5703125" style="80" customWidth="1"/>
    <col min="5384" max="5384" width="12.28515625" style="80" customWidth="1"/>
    <col min="5385" max="5632" width="9.140625" style="80"/>
    <col min="5633" max="5633" width="5.42578125" style="80" bestFit="1" customWidth="1"/>
    <col min="5634" max="5634" width="27.140625" style="80" customWidth="1"/>
    <col min="5635" max="5635" width="12.42578125" style="80" customWidth="1"/>
    <col min="5636" max="5636" width="8.7109375" style="80" customWidth="1"/>
    <col min="5637" max="5637" width="9.7109375" style="80" customWidth="1"/>
    <col min="5638" max="5638" width="10.42578125" style="80" customWidth="1"/>
    <col min="5639" max="5639" width="10.5703125" style="80" customWidth="1"/>
    <col min="5640" max="5640" width="12.28515625" style="80" customWidth="1"/>
    <col min="5641" max="5888" width="9.140625" style="80"/>
    <col min="5889" max="5889" width="5.42578125" style="80" bestFit="1" customWidth="1"/>
    <col min="5890" max="5890" width="27.140625" style="80" customWidth="1"/>
    <col min="5891" max="5891" width="12.42578125" style="80" customWidth="1"/>
    <col min="5892" max="5892" width="8.7109375" style="80" customWidth="1"/>
    <col min="5893" max="5893" width="9.7109375" style="80" customWidth="1"/>
    <col min="5894" max="5894" width="10.42578125" style="80" customWidth="1"/>
    <col min="5895" max="5895" width="10.5703125" style="80" customWidth="1"/>
    <col min="5896" max="5896" width="12.28515625" style="80" customWidth="1"/>
    <col min="5897" max="6144" width="9.140625" style="80"/>
    <col min="6145" max="6145" width="5.42578125" style="80" bestFit="1" customWidth="1"/>
    <col min="6146" max="6146" width="27.140625" style="80" customWidth="1"/>
    <col min="6147" max="6147" width="12.42578125" style="80" customWidth="1"/>
    <col min="6148" max="6148" width="8.7109375" style="80" customWidth="1"/>
    <col min="6149" max="6149" width="9.7109375" style="80" customWidth="1"/>
    <col min="6150" max="6150" width="10.42578125" style="80" customWidth="1"/>
    <col min="6151" max="6151" width="10.5703125" style="80" customWidth="1"/>
    <col min="6152" max="6152" width="12.28515625" style="80" customWidth="1"/>
    <col min="6153" max="6400" width="9.140625" style="80"/>
    <col min="6401" max="6401" width="5.42578125" style="80" bestFit="1" customWidth="1"/>
    <col min="6402" max="6402" width="27.140625" style="80" customWidth="1"/>
    <col min="6403" max="6403" width="12.42578125" style="80" customWidth="1"/>
    <col min="6404" max="6404" width="8.7109375" style="80" customWidth="1"/>
    <col min="6405" max="6405" width="9.7109375" style="80" customWidth="1"/>
    <col min="6406" max="6406" width="10.42578125" style="80" customWidth="1"/>
    <col min="6407" max="6407" width="10.5703125" style="80" customWidth="1"/>
    <col min="6408" max="6408" width="12.28515625" style="80" customWidth="1"/>
    <col min="6409" max="6656" width="9.140625" style="80"/>
    <col min="6657" max="6657" width="5.42578125" style="80" bestFit="1" customWidth="1"/>
    <col min="6658" max="6658" width="27.140625" style="80" customWidth="1"/>
    <col min="6659" max="6659" width="12.42578125" style="80" customWidth="1"/>
    <col min="6660" max="6660" width="8.7109375" style="80" customWidth="1"/>
    <col min="6661" max="6661" width="9.7109375" style="80" customWidth="1"/>
    <col min="6662" max="6662" width="10.42578125" style="80" customWidth="1"/>
    <col min="6663" max="6663" width="10.5703125" style="80" customWidth="1"/>
    <col min="6664" max="6664" width="12.28515625" style="80" customWidth="1"/>
    <col min="6665" max="6912" width="9.140625" style="80"/>
    <col min="6913" max="6913" width="5.42578125" style="80" bestFit="1" customWidth="1"/>
    <col min="6914" max="6914" width="27.140625" style="80" customWidth="1"/>
    <col min="6915" max="6915" width="12.42578125" style="80" customWidth="1"/>
    <col min="6916" max="6916" width="8.7109375" style="80" customWidth="1"/>
    <col min="6917" max="6917" width="9.7109375" style="80" customWidth="1"/>
    <col min="6918" max="6918" width="10.42578125" style="80" customWidth="1"/>
    <col min="6919" max="6919" width="10.5703125" style="80" customWidth="1"/>
    <col min="6920" max="6920" width="12.28515625" style="80" customWidth="1"/>
    <col min="6921" max="7168" width="9.140625" style="80"/>
    <col min="7169" max="7169" width="5.42578125" style="80" bestFit="1" customWidth="1"/>
    <col min="7170" max="7170" width="27.140625" style="80" customWidth="1"/>
    <col min="7171" max="7171" width="12.42578125" style="80" customWidth="1"/>
    <col min="7172" max="7172" width="8.7109375" style="80" customWidth="1"/>
    <col min="7173" max="7173" width="9.7109375" style="80" customWidth="1"/>
    <col min="7174" max="7174" width="10.42578125" style="80" customWidth="1"/>
    <col min="7175" max="7175" width="10.5703125" style="80" customWidth="1"/>
    <col min="7176" max="7176" width="12.28515625" style="80" customWidth="1"/>
    <col min="7177" max="7424" width="9.140625" style="80"/>
    <col min="7425" max="7425" width="5.42578125" style="80" bestFit="1" customWidth="1"/>
    <col min="7426" max="7426" width="27.140625" style="80" customWidth="1"/>
    <col min="7427" max="7427" width="12.42578125" style="80" customWidth="1"/>
    <col min="7428" max="7428" width="8.7109375" style="80" customWidth="1"/>
    <col min="7429" max="7429" width="9.7109375" style="80" customWidth="1"/>
    <col min="7430" max="7430" width="10.42578125" style="80" customWidth="1"/>
    <col min="7431" max="7431" width="10.5703125" style="80" customWidth="1"/>
    <col min="7432" max="7432" width="12.28515625" style="80" customWidth="1"/>
    <col min="7433" max="7680" width="9.140625" style="80"/>
    <col min="7681" max="7681" width="5.42578125" style="80" bestFit="1" customWidth="1"/>
    <col min="7682" max="7682" width="27.140625" style="80" customWidth="1"/>
    <col min="7683" max="7683" width="12.42578125" style="80" customWidth="1"/>
    <col min="7684" max="7684" width="8.7109375" style="80" customWidth="1"/>
    <col min="7685" max="7685" width="9.7109375" style="80" customWidth="1"/>
    <col min="7686" max="7686" width="10.42578125" style="80" customWidth="1"/>
    <col min="7687" max="7687" width="10.5703125" style="80" customWidth="1"/>
    <col min="7688" max="7688" width="12.28515625" style="80" customWidth="1"/>
    <col min="7689" max="7936" width="9.140625" style="80"/>
    <col min="7937" max="7937" width="5.42578125" style="80" bestFit="1" customWidth="1"/>
    <col min="7938" max="7938" width="27.140625" style="80" customWidth="1"/>
    <col min="7939" max="7939" width="12.42578125" style="80" customWidth="1"/>
    <col min="7940" max="7940" width="8.7109375" style="80" customWidth="1"/>
    <col min="7941" max="7941" width="9.7109375" style="80" customWidth="1"/>
    <col min="7942" max="7942" width="10.42578125" style="80" customWidth="1"/>
    <col min="7943" max="7943" width="10.5703125" style="80" customWidth="1"/>
    <col min="7944" max="7944" width="12.28515625" style="80" customWidth="1"/>
    <col min="7945" max="8192" width="9.140625" style="80"/>
    <col min="8193" max="8193" width="5.42578125" style="80" bestFit="1" customWidth="1"/>
    <col min="8194" max="8194" width="27.140625" style="80" customWidth="1"/>
    <col min="8195" max="8195" width="12.42578125" style="80" customWidth="1"/>
    <col min="8196" max="8196" width="8.7109375" style="80" customWidth="1"/>
    <col min="8197" max="8197" width="9.7109375" style="80" customWidth="1"/>
    <col min="8198" max="8198" width="10.42578125" style="80" customWidth="1"/>
    <col min="8199" max="8199" width="10.5703125" style="80" customWidth="1"/>
    <col min="8200" max="8200" width="12.28515625" style="80" customWidth="1"/>
    <col min="8201" max="8448" width="9.140625" style="80"/>
    <col min="8449" max="8449" width="5.42578125" style="80" bestFit="1" customWidth="1"/>
    <col min="8450" max="8450" width="27.140625" style="80" customWidth="1"/>
    <col min="8451" max="8451" width="12.42578125" style="80" customWidth="1"/>
    <col min="8452" max="8452" width="8.7109375" style="80" customWidth="1"/>
    <col min="8453" max="8453" width="9.7109375" style="80" customWidth="1"/>
    <col min="8454" max="8454" width="10.42578125" style="80" customWidth="1"/>
    <col min="8455" max="8455" width="10.5703125" style="80" customWidth="1"/>
    <col min="8456" max="8456" width="12.28515625" style="80" customWidth="1"/>
    <col min="8457" max="8704" width="9.140625" style="80"/>
    <col min="8705" max="8705" width="5.42578125" style="80" bestFit="1" customWidth="1"/>
    <col min="8706" max="8706" width="27.140625" style="80" customWidth="1"/>
    <col min="8707" max="8707" width="12.42578125" style="80" customWidth="1"/>
    <col min="8708" max="8708" width="8.7109375" style="80" customWidth="1"/>
    <col min="8709" max="8709" width="9.7109375" style="80" customWidth="1"/>
    <col min="8710" max="8710" width="10.42578125" style="80" customWidth="1"/>
    <col min="8711" max="8711" width="10.5703125" style="80" customWidth="1"/>
    <col min="8712" max="8712" width="12.28515625" style="80" customWidth="1"/>
    <col min="8713" max="8960" width="9.140625" style="80"/>
    <col min="8961" max="8961" width="5.42578125" style="80" bestFit="1" customWidth="1"/>
    <col min="8962" max="8962" width="27.140625" style="80" customWidth="1"/>
    <col min="8963" max="8963" width="12.42578125" style="80" customWidth="1"/>
    <col min="8964" max="8964" width="8.7109375" style="80" customWidth="1"/>
    <col min="8965" max="8965" width="9.7109375" style="80" customWidth="1"/>
    <col min="8966" max="8966" width="10.42578125" style="80" customWidth="1"/>
    <col min="8967" max="8967" width="10.5703125" style="80" customWidth="1"/>
    <col min="8968" max="8968" width="12.28515625" style="80" customWidth="1"/>
    <col min="8969" max="9216" width="9.140625" style="80"/>
    <col min="9217" max="9217" width="5.42578125" style="80" bestFit="1" customWidth="1"/>
    <col min="9218" max="9218" width="27.140625" style="80" customWidth="1"/>
    <col min="9219" max="9219" width="12.42578125" style="80" customWidth="1"/>
    <col min="9220" max="9220" width="8.7109375" style="80" customWidth="1"/>
    <col min="9221" max="9221" width="9.7109375" style="80" customWidth="1"/>
    <col min="9222" max="9222" width="10.42578125" style="80" customWidth="1"/>
    <col min="9223" max="9223" width="10.5703125" style="80" customWidth="1"/>
    <col min="9224" max="9224" width="12.28515625" style="80" customWidth="1"/>
    <col min="9225" max="9472" width="9.140625" style="80"/>
    <col min="9473" max="9473" width="5.42578125" style="80" bestFit="1" customWidth="1"/>
    <col min="9474" max="9474" width="27.140625" style="80" customWidth="1"/>
    <col min="9475" max="9475" width="12.42578125" style="80" customWidth="1"/>
    <col min="9476" max="9476" width="8.7109375" style="80" customWidth="1"/>
    <col min="9477" max="9477" width="9.7109375" style="80" customWidth="1"/>
    <col min="9478" max="9478" width="10.42578125" style="80" customWidth="1"/>
    <col min="9479" max="9479" width="10.5703125" style="80" customWidth="1"/>
    <col min="9480" max="9480" width="12.28515625" style="80" customWidth="1"/>
    <col min="9481" max="9728" width="9.140625" style="80"/>
    <col min="9729" max="9729" width="5.42578125" style="80" bestFit="1" customWidth="1"/>
    <col min="9730" max="9730" width="27.140625" style="80" customWidth="1"/>
    <col min="9731" max="9731" width="12.42578125" style="80" customWidth="1"/>
    <col min="9732" max="9732" width="8.7109375" style="80" customWidth="1"/>
    <col min="9733" max="9733" width="9.7109375" style="80" customWidth="1"/>
    <col min="9734" max="9734" width="10.42578125" style="80" customWidth="1"/>
    <col min="9735" max="9735" width="10.5703125" style="80" customWidth="1"/>
    <col min="9736" max="9736" width="12.28515625" style="80" customWidth="1"/>
    <col min="9737" max="9984" width="9.140625" style="80"/>
    <col min="9985" max="9985" width="5.42578125" style="80" bestFit="1" customWidth="1"/>
    <col min="9986" max="9986" width="27.140625" style="80" customWidth="1"/>
    <col min="9987" max="9987" width="12.42578125" style="80" customWidth="1"/>
    <col min="9988" max="9988" width="8.7109375" style="80" customWidth="1"/>
    <col min="9989" max="9989" width="9.7109375" style="80" customWidth="1"/>
    <col min="9990" max="9990" width="10.42578125" style="80" customWidth="1"/>
    <col min="9991" max="9991" width="10.5703125" style="80" customWidth="1"/>
    <col min="9992" max="9992" width="12.28515625" style="80" customWidth="1"/>
    <col min="9993" max="10240" width="9.140625" style="80"/>
    <col min="10241" max="10241" width="5.42578125" style="80" bestFit="1" customWidth="1"/>
    <col min="10242" max="10242" width="27.140625" style="80" customWidth="1"/>
    <col min="10243" max="10243" width="12.42578125" style="80" customWidth="1"/>
    <col min="10244" max="10244" width="8.7109375" style="80" customWidth="1"/>
    <col min="10245" max="10245" width="9.7109375" style="80" customWidth="1"/>
    <col min="10246" max="10246" width="10.42578125" style="80" customWidth="1"/>
    <col min="10247" max="10247" width="10.5703125" style="80" customWidth="1"/>
    <col min="10248" max="10248" width="12.28515625" style="80" customWidth="1"/>
    <col min="10249" max="10496" width="9.140625" style="80"/>
    <col min="10497" max="10497" width="5.42578125" style="80" bestFit="1" customWidth="1"/>
    <col min="10498" max="10498" width="27.140625" style="80" customWidth="1"/>
    <col min="10499" max="10499" width="12.42578125" style="80" customWidth="1"/>
    <col min="10500" max="10500" width="8.7109375" style="80" customWidth="1"/>
    <col min="10501" max="10501" width="9.7109375" style="80" customWidth="1"/>
    <col min="10502" max="10502" width="10.42578125" style="80" customWidth="1"/>
    <col min="10503" max="10503" width="10.5703125" style="80" customWidth="1"/>
    <col min="10504" max="10504" width="12.28515625" style="80" customWidth="1"/>
    <col min="10505" max="10752" width="9.140625" style="80"/>
    <col min="10753" max="10753" width="5.42578125" style="80" bestFit="1" customWidth="1"/>
    <col min="10754" max="10754" width="27.140625" style="80" customWidth="1"/>
    <col min="10755" max="10755" width="12.42578125" style="80" customWidth="1"/>
    <col min="10756" max="10756" width="8.7109375" style="80" customWidth="1"/>
    <col min="10757" max="10757" width="9.7109375" style="80" customWidth="1"/>
    <col min="10758" max="10758" width="10.42578125" style="80" customWidth="1"/>
    <col min="10759" max="10759" width="10.5703125" style="80" customWidth="1"/>
    <col min="10760" max="10760" width="12.28515625" style="80" customWidth="1"/>
    <col min="10761" max="11008" width="9.140625" style="80"/>
    <col min="11009" max="11009" width="5.42578125" style="80" bestFit="1" customWidth="1"/>
    <col min="11010" max="11010" width="27.140625" style="80" customWidth="1"/>
    <col min="11011" max="11011" width="12.42578125" style="80" customWidth="1"/>
    <col min="11012" max="11012" width="8.7109375" style="80" customWidth="1"/>
    <col min="11013" max="11013" width="9.7109375" style="80" customWidth="1"/>
    <col min="11014" max="11014" width="10.42578125" style="80" customWidth="1"/>
    <col min="11015" max="11015" width="10.5703125" style="80" customWidth="1"/>
    <col min="11016" max="11016" width="12.28515625" style="80" customWidth="1"/>
    <col min="11017" max="11264" width="9.140625" style="80"/>
    <col min="11265" max="11265" width="5.42578125" style="80" bestFit="1" customWidth="1"/>
    <col min="11266" max="11266" width="27.140625" style="80" customWidth="1"/>
    <col min="11267" max="11267" width="12.42578125" style="80" customWidth="1"/>
    <col min="11268" max="11268" width="8.7109375" style="80" customWidth="1"/>
    <col min="11269" max="11269" width="9.7109375" style="80" customWidth="1"/>
    <col min="11270" max="11270" width="10.42578125" style="80" customWidth="1"/>
    <col min="11271" max="11271" width="10.5703125" style="80" customWidth="1"/>
    <col min="11272" max="11272" width="12.28515625" style="80" customWidth="1"/>
    <col min="11273" max="11520" width="9.140625" style="80"/>
    <col min="11521" max="11521" width="5.42578125" style="80" bestFit="1" customWidth="1"/>
    <col min="11522" max="11522" width="27.140625" style="80" customWidth="1"/>
    <col min="11523" max="11523" width="12.42578125" style="80" customWidth="1"/>
    <col min="11524" max="11524" width="8.7109375" style="80" customWidth="1"/>
    <col min="11525" max="11525" width="9.7109375" style="80" customWidth="1"/>
    <col min="11526" max="11526" width="10.42578125" style="80" customWidth="1"/>
    <col min="11527" max="11527" width="10.5703125" style="80" customWidth="1"/>
    <col min="11528" max="11528" width="12.28515625" style="80" customWidth="1"/>
    <col min="11529" max="11776" width="9.140625" style="80"/>
    <col min="11777" max="11777" width="5.42578125" style="80" bestFit="1" customWidth="1"/>
    <col min="11778" max="11778" width="27.140625" style="80" customWidth="1"/>
    <col min="11779" max="11779" width="12.42578125" style="80" customWidth="1"/>
    <col min="11780" max="11780" width="8.7109375" style="80" customWidth="1"/>
    <col min="11781" max="11781" width="9.7109375" style="80" customWidth="1"/>
    <col min="11782" max="11782" width="10.42578125" style="80" customWidth="1"/>
    <col min="11783" max="11783" width="10.5703125" style="80" customWidth="1"/>
    <col min="11784" max="11784" width="12.28515625" style="80" customWidth="1"/>
    <col min="11785" max="12032" width="9.140625" style="80"/>
    <col min="12033" max="12033" width="5.42578125" style="80" bestFit="1" customWidth="1"/>
    <col min="12034" max="12034" width="27.140625" style="80" customWidth="1"/>
    <col min="12035" max="12035" width="12.42578125" style="80" customWidth="1"/>
    <col min="12036" max="12036" width="8.7109375" style="80" customWidth="1"/>
    <col min="12037" max="12037" width="9.7109375" style="80" customWidth="1"/>
    <col min="12038" max="12038" width="10.42578125" style="80" customWidth="1"/>
    <col min="12039" max="12039" width="10.5703125" style="80" customWidth="1"/>
    <col min="12040" max="12040" width="12.28515625" style="80" customWidth="1"/>
    <col min="12041" max="12288" width="9.140625" style="80"/>
    <col min="12289" max="12289" width="5.42578125" style="80" bestFit="1" customWidth="1"/>
    <col min="12290" max="12290" width="27.140625" style="80" customWidth="1"/>
    <col min="12291" max="12291" width="12.42578125" style="80" customWidth="1"/>
    <col min="12292" max="12292" width="8.7109375" style="80" customWidth="1"/>
    <col min="12293" max="12293" width="9.7109375" style="80" customWidth="1"/>
    <col min="12294" max="12294" width="10.42578125" style="80" customWidth="1"/>
    <col min="12295" max="12295" width="10.5703125" style="80" customWidth="1"/>
    <col min="12296" max="12296" width="12.28515625" style="80" customWidth="1"/>
    <col min="12297" max="12544" width="9.140625" style="80"/>
    <col min="12545" max="12545" width="5.42578125" style="80" bestFit="1" customWidth="1"/>
    <col min="12546" max="12546" width="27.140625" style="80" customWidth="1"/>
    <col min="12547" max="12547" width="12.42578125" style="80" customWidth="1"/>
    <col min="12548" max="12548" width="8.7109375" style="80" customWidth="1"/>
    <col min="12549" max="12549" width="9.7109375" style="80" customWidth="1"/>
    <col min="12550" max="12550" width="10.42578125" style="80" customWidth="1"/>
    <col min="12551" max="12551" width="10.5703125" style="80" customWidth="1"/>
    <col min="12552" max="12552" width="12.28515625" style="80" customWidth="1"/>
    <col min="12553" max="12800" width="9.140625" style="80"/>
    <col min="12801" max="12801" width="5.42578125" style="80" bestFit="1" customWidth="1"/>
    <col min="12802" max="12802" width="27.140625" style="80" customWidth="1"/>
    <col min="12803" max="12803" width="12.42578125" style="80" customWidth="1"/>
    <col min="12804" max="12804" width="8.7109375" style="80" customWidth="1"/>
    <col min="12805" max="12805" width="9.7109375" style="80" customWidth="1"/>
    <col min="12806" max="12806" width="10.42578125" style="80" customWidth="1"/>
    <col min="12807" max="12807" width="10.5703125" style="80" customWidth="1"/>
    <col min="12808" max="12808" width="12.28515625" style="80" customWidth="1"/>
    <col min="12809" max="13056" width="9.140625" style="80"/>
    <col min="13057" max="13057" width="5.42578125" style="80" bestFit="1" customWidth="1"/>
    <col min="13058" max="13058" width="27.140625" style="80" customWidth="1"/>
    <col min="13059" max="13059" width="12.42578125" style="80" customWidth="1"/>
    <col min="13060" max="13060" width="8.7109375" style="80" customWidth="1"/>
    <col min="13061" max="13061" width="9.7109375" style="80" customWidth="1"/>
    <col min="13062" max="13062" width="10.42578125" style="80" customWidth="1"/>
    <col min="13063" max="13063" width="10.5703125" style="80" customWidth="1"/>
    <col min="13064" max="13064" width="12.28515625" style="80" customWidth="1"/>
    <col min="13065" max="13312" width="9.140625" style="80"/>
    <col min="13313" max="13313" width="5.42578125" style="80" bestFit="1" customWidth="1"/>
    <col min="13314" max="13314" width="27.140625" style="80" customWidth="1"/>
    <col min="13315" max="13315" width="12.42578125" style="80" customWidth="1"/>
    <col min="13316" max="13316" width="8.7109375" style="80" customWidth="1"/>
    <col min="13317" max="13317" width="9.7109375" style="80" customWidth="1"/>
    <col min="13318" max="13318" width="10.42578125" style="80" customWidth="1"/>
    <col min="13319" max="13319" width="10.5703125" style="80" customWidth="1"/>
    <col min="13320" max="13320" width="12.28515625" style="80" customWidth="1"/>
    <col min="13321" max="13568" width="9.140625" style="80"/>
    <col min="13569" max="13569" width="5.42578125" style="80" bestFit="1" customWidth="1"/>
    <col min="13570" max="13570" width="27.140625" style="80" customWidth="1"/>
    <col min="13571" max="13571" width="12.42578125" style="80" customWidth="1"/>
    <col min="13572" max="13572" width="8.7109375" style="80" customWidth="1"/>
    <col min="13573" max="13573" width="9.7109375" style="80" customWidth="1"/>
    <col min="13574" max="13574" width="10.42578125" style="80" customWidth="1"/>
    <col min="13575" max="13575" width="10.5703125" style="80" customWidth="1"/>
    <col min="13576" max="13576" width="12.28515625" style="80" customWidth="1"/>
    <col min="13577" max="13824" width="9.140625" style="80"/>
    <col min="13825" max="13825" width="5.42578125" style="80" bestFit="1" customWidth="1"/>
    <col min="13826" max="13826" width="27.140625" style="80" customWidth="1"/>
    <col min="13827" max="13827" width="12.42578125" style="80" customWidth="1"/>
    <col min="13828" max="13828" width="8.7109375" style="80" customWidth="1"/>
    <col min="13829" max="13829" width="9.7109375" style="80" customWidth="1"/>
    <col min="13830" max="13830" width="10.42578125" style="80" customWidth="1"/>
    <col min="13831" max="13831" width="10.5703125" style="80" customWidth="1"/>
    <col min="13832" max="13832" width="12.28515625" style="80" customWidth="1"/>
    <col min="13833" max="14080" width="9.140625" style="80"/>
    <col min="14081" max="14081" width="5.42578125" style="80" bestFit="1" customWidth="1"/>
    <col min="14082" max="14082" width="27.140625" style="80" customWidth="1"/>
    <col min="14083" max="14083" width="12.42578125" style="80" customWidth="1"/>
    <col min="14084" max="14084" width="8.7109375" style="80" customWidth="1"/>
    <col min="14085" max="14085" width="9.7109375" style="80" customWidth="1"/>
    <col min="14086" max="14086" width="10.42578125" style="80" customWidth="1"/>
    <col min="14087" max="14087" width="10.5703125" style="80" customWidth="1"/>
    <col min="14088" max="14088" width="12.28515625" style="80" customWidth="1"/>
    <col min="14089" max="14336" width="9.140625" style="80"/>
    <col min="14337" max="14337" width="5.42578125" style="80" bestFit="1" customWidth="1"/>
    <col min="14338" max="14338" width="27.140625" style="80" customWidth="1"/>
    <col min="14339" max="14339" width="12.42578125" style="80" customWidth="1"/>
    <col min="14340" max="14340" width="8.7109375" style="80" customWidth="1"/>
    <col min="14341" max="14341" width="9.7109375" style="80" customWidth="1"/>
    <col min="14342" max="14342" width="10.42578125" style="80" customWidth="1"/>
    <col min="14343" max="14343" width="10.5703125" style="80" customWidth="1"/>
    <col min="14344" max="14344" width="12.28515625" style="80" customWidth="1"/>
    <col min="14345" max="14592" width="9.140625" style="80"/>
    <col min="14593" max="14593" width="5.42578125" style="80" bestFit="1" customWidth="1"/>
    <col min="14594" max="14594" width="27.140625" style="80" customWidth="1"/>
    <col min="14595" max="14595" width="12.42578125" style="80" customWidth="1"/>
    <col min="14596" max="14596" width="8.7109375" style="80" customWidth="1"/>
    <col min="14597" max="14597" width="9.7109375" style="80" customWidth="1"/>
    <col min="14598" max="14598" width="10.42578125" style="80" customWidth="1"/>
    <col min="14599" max="14599" width="10.5703125" style="80" customWidth="1"/>
    <col min="14600" max="14600" width="12.28515625" style="80" customWidth="1"/>
    <col min="14601" max="14848" width="9.140625" style="80"/>
    <col min="14849" max="14849" width="5.42578125" style="80" bestFit="1" customWidth="1"/>
    <col min="14850" max="14850" width="27.140625" style="80" customWidth="1"/>
    <col min="14851" max="14851" width="12.42578125" style="80" customWidth="1"/>
    <col min="14852" max="14852" width="8.7109375" style="80" customWidth="1"/>
    <col min="14853" max="14853" width="9.7109375" style="80" customWidth="1"/>
    <col min="14854" max="14854" width="10.42578125" style="80" customWidth="1"/>
    <col min="14855" max="14855" width="10.5703125" style="80" customWidth="1"/>
    <col min="14856" max="14856" width="12.28515625" style="80" customWidth="1"/>
    <col min="14857" max="15104" width="9.140625" style="80"/>
    <col min="15105" max="15105" width="5.42578125" style="80" bestFit="1" customWidth="1"/>
    <col min="15106" max="15106" width="27.140625" style="80" customWidth="1"/>
    <col min="15107" max="15107" width="12.42578125" style="80" customWidth="1"/>
    <col min="15108" max="15108" width="8.7109375" style="80" customWidth="1"/>
    <col min="15109" max="15109" width="9.7109375" style="80" customWidth="1"/>
    <col min="15110" max="15110" width="10.42578125" style="80" customWidth="1"/>
    <col min="15111" max="15111" width="10.5703125" style="80" customWidth="1"/>
    <col min="15112" max="15112" width="12.28515625" style="80" customWidth="1"/>
    <col min="15113" max="15360" width="9.140625" style="80"/>
    <col min="15361" max="15361" width="5.42578125" style="80" bestFit="1" customWidth="1"/>
    <col min="15362" max="15362" width="27.140625" style="80" customWidth="1"/>
    <col min="15363" max="15363" width="12.42578125" style="80" customWidth="1"/>
    <col min="15364" max="15364" width="8.7109375" style="80" customWidth="1"/>
    <col min="15365" max="15365" width="9.7109375" style="80" customWidth="1"/>
    <col min="15366" max="15366" width="10.42578125" style="80" customWidth="1"/>
    <col min="15367" max="15367" width="10.5703125" style="80" customWidth="1"/>
    <col min="15368" max="15368" width="12.28515625" style="80" customWidth="1"/>
    <col min="15369" max="15616" width="9.140625" style="80"/>
    <col min="15617" max="15617" width="5.42578125" style="80" bestFit="1" customWidth="1"/>
    <col min="15618" max="15618" width="27.140625" style="80" customWidth="1"/>
    <col min="15619" max="15619" width="12.42578125" style="80" customWidth="1"/>
    <col min="15620" max="15620" width="8.7109375" style="80" customWidth="1"/>
    <col min="15621" max="15621" width="9.7109375" style="80" customWidth="1"/>
    <col min="15622" max="15622" width="10.42578125" style="80" customWidth="1"/>
    <col min="15623" max="15623" width="10.5703125" style="80" customWidth="1"/>
    <col min="15624" max="15624" width="12.28515625" style="80" customWidth="1"/>
    <col min="15625" max="15872" width="9.140625" style="80"/>
    <col min="15873" max="15873" width="5.42578125" style="80" bestFit="1" customWidth="1"/>
    <col min="15874" max="15874" width="27.140625" style="80" customWidth="1"/>
    <col min="15875" max="15875" width="12.42578125" style="80" customWidth="1"/>
    <col min="15876" max="15876" width="8.7109375" style="80" customWidth="1"/>
    <col min="15877" max="15877" width="9.7109375" style="80" customWidth="1"/>
    <col min="15878" max="15878" width="10.42578125" style="80" customWidth="1"/>
    <col min="15879" max="15879" width="10.5703125" style="80" customWidth="1"/>
    <col min="15880" max="15880" width="12.28515625" style="80" customWidth="1"/>
    <col min="15881" max="16128" width="9.140625" style="80"/>
    <col min="16129" max="16129" width="5.42578125" style="80" bestFit="1" customWidth="1"/>
    <col min="16130" max="16130" width="27.140625" style="80" customWidth="1"/>
    <col min="16131" max="16131" width="12.42578125" style="80" customWidth="1"/>
    <col min="16132" max="16132" width="8.7109375" style="80" customWidth="1"/>
    <col min="16133" max="16133" width="9.7109375" style="80" customWidth="1"/>
    <col min="16134" max="16134" width="10.42578125" style="80" customWidth="1"/>
    <col min="16135" max="16135" width="10.5703125" style="80" customWidth="1"/>
    <col min="16136" max="16136" width="12.28515625" style="80" customWidth="1"/>
    <col min="16137" max="16384" width="9.140625" style="80"/>
  </cols>
  <sheetData>
    <row r="1" spans="1:8" x14ac:dyDescent="0.25">
      <c r="H1" s="9" t="s">
        <v>93</v>
      </c>
    </row>
    <row r="2" spans="1:8" s="73" customFormat="1" ht="48.75" customHeight="1" x14ac:dyDescent="0.25">
      <c r="A2" s="89" t="s">
        <v>1</v>
      </c>
      <c r="B2" s="89"/>
      <c r="C2" s="89"/>
      <c r="D2" s="89" t="s">
        <v>2</v>
      </c>
      <c r="E2" s="89"/>
      <c r="F2" s="89"/>
      <c r="G2" s="89"/>
      <c r="H2" s="89"/>
    </row>
    <row r="3" spans="1:8" s="73" customFormat="1" ht="8.25" customHeight="1" x14ac:dyDescent="0.25">
      <c r="A3" s="118"/>
      <c r="B3" s="118"/>
      <c r="D3" s="2"/>
      <c r="E3" s="2"/>
      <c r="F3" s="2"/>
      <c r="G3" s="2"/>
      <c r="H3" s="2"/>
    </row>
    <row r="4" spans="1:8" ht="10.15" customHeight="1" x14ac:dyDescent="0.25">
      <c r="B4" s="80"/>
    </row>
    <row r="5" spans="1:8" ht="39.950000000000003" customHeight="1" x14ac:dyDescent="0.25">
      <c r="A5" s="119" t="s">
        <v>3</v>
      </c>
      <c r="B5" s="119"/>
      <c r="C5" s="119"/>
      <c r="D5" s="119"/>
      <c r="E5" s="119"/>
      <c r="F5" s="119"/>
      <c r="G5" s="119"/>
      <c r="H5" s="119"/>
    </row>
    <row r="6" spans="1:8" ht="11.45" customHeight="1" x14ac:dyDescent="0.25"/>
    <row r="7" spans="1:8" s="77" customFormat="1" ht="25.15" customHeight="1" x14ac:dyDescent="0.25">
      <c r="B7" s="113" t="s">
        <v>190</v>
      </c>
      <c r="C7" s="113"/>
      <c r="D7" s="113"/>
      <c r="E7" s="113"/>
      <c r="F7" s="113"/>
      <c r="G7" s="113"/>
      <c r="H7" s="113"/>
    </row>
    <row r="8" spans="1:8" s="77" customFormat="1" ht="25.15" customHeight="1" x14ac:dyDescent="0.25">
      <c r="B8" s="113" t="s">
        <v>116</v>
      </c>
      <c r="C8" s="113"/>
      <c r="D8" s="113"/>
      <c r="E8" s="113"/>
      <c r="F8" s="113"/>
      <c r="G8" s="113"/>
      <c r="H8" s="113"/>
    </row>
    <row r="9" spans="1:8" s="77" customFormat="1" ht="25.15" customHeight="1" x14ac:dyDescent="0.25">
      <c r="B9" s="113" t="s">
        <v>177</v>
      </c>
      <c r="C9" s="113"/>
      <c r="D9" s="113"/>
      <c r="E9" s="113"/>
      <c r="F9" s="113"/>
      <c r="G9" s="113"/>
      <c r="H9" s="113"/>
    </row>
    <row r="10" spans="1:8" s="77" customFormat="1" ht="20.100000000000001" customHeight="1" x14ac:dyDescent="0.25">
      <c r="B10" s="72"/>
      <c r="C10" s="72"/>
    </row>
    <row r="11" spans="1:8" s="73" customFormat="1" ht="64.5" customHeight="1" x14ac:dyDescent="0.25">
      <c r="A11" s="74" t="s">
        <v>4</v>
      </c>
      <c r="B11" s="114" t="s">
        <v>5</v>
      </c>
      <c r="C11" s="114"/>
      <c r="D11" s="114"/>
      <c r="E11" s="74" t="s">
        <v>6</v>
      </c>
      <c r="F11" s="76" t="s">
        <v>7</v>
      </c>
      <c r="G11" s="76" t="s">
        <v>8</v>
      </c>
      <c r="H11" s="74" t="s">
        <v>9</v>
      </c>
    </row>
    <row r="12" spans="1:8" s="73" customFormat="1" ht="27" customHeight="1" x14ac:dyDescent="0.25">
      <c r="A12" s="16" t="s">
        <v>10</v>
      </c>
      <c r="B12" s="115" t="s">
        <v>11</v>
      </c>
      <c r="C12" s="116"/>
      <c r="D12" s="117"/>
      <c r="E12" s="16" t="s">
        <v>12</v>
      </c>
      <c r="F12" s="16" t="s">
        <v>13</v>
      </c>
      <c r="G12" s="16" t="s">
        <v>14</v>
      </c>
      <c r="H12" s="16" t="s">
        <v>15</v>
      </c>
    </row>
    <row r="13" spans="1:8" s="73" customFormat="1" ht="33" customHeight="1" x14ac:dyDescent="0.25">
      <c r="A13" s="74" t="s">
        <v>16</v>
      </c>
      <c r="B13" s="109" t="s">
        <v>17</v>
      </c>
      <c r="C13" s="109"/>
      <c r="D13" s="109"/>
      <c r="E13" s="17">
        <f>E14+E20</f>
        <v>20</v>
      </c>
      <c r="F13" s="18">
        <f>F14+F20</f>
        <v>19</v>
      </c>
      <c r="G13" s="18">
        <f>G14+G20</f>
        <v>0</v>
      </c>
      <c r="H13" s="74"/>
    </row>
    <row r="14" spans="1:8" s="81" customFormat="1" ht="40.5" customHeight="1" x14ac:dyDescent="0.25">
      <c r="A14" s="75">
        <v>1</v>
      </c>
      <c r="B14" s="109" t="s">
        <v>18</v>
      </c>
      <c r="C14" s="109"/>
      <c r="D14" s="109"/>
      <c r="E14" s="17">
        <f>SUM(E15:E19)</f>
        <v>10</v>
      </c>
      <c r="F14" s="18">
        <f>SUM(F15:F19)</f>
        <v>9</v>
      </c>
      <c r="G14" s="18">
        <f>SUM(G15:G19)</f>
        <v>0</v>
      </c>
      <c r="H14" s="75"/>
    </row>
    <row r="15" spans="1:8" s="81" customFormat="1" ht="39.6" customHeight="1" x14ac:dyDescent="0.25">
      <c r="A15" s="75" t="s">
        <v>19</v>
      </c>
      <c r="B15" s="106" t="s">
        <v>20</v>
      </c>
      <c r="C15" s="107"/>
      <c r="D15" s="108"/>
      <c r="E15" s="75">
        <v>2</v>
      </c>
      <c r="F15" s="75">
        <v>2</v>
      </c>
      <c r="G15" s="75"/>
      <c r="H15" s="75"/>
    </row>
    <row r="16" spans="1:8" s="22" customFormat="1" ht="39.75" customHeight="1" x14ac:dyDescent="0.25">
      <c r="A16" s="75" t="s">
        <v>21</v>
      </c>
      <c r="B16" s="106" t="s">
        <v>22</v>
      </c>
      <c r="C16" s="107"/>
      <c r="D16" s="108"/>
      <c r="E16" s="75">
        <v>2</v>
      </c>
      <c r="F16" s="21">
        <v>2</v>
      </c>
      <c r="G16" s="21"/>
      <c r="H16" s="21"/>
    </row>
    <row r="17" spans="1:8" s="22" customFormat="1" ht="68.25" customHeight="1" x14ac:dyDescent="0.25">
      <c r="A17" s="75" t="s">
        <v>23</v>
      </c>
      <c r="B17" s="106" t="s">
        <v>24</v>
      </c>
      <c r="C17" s="107"/>
      <c r="D17" s="108"/>
      <c r="E17" s="75">
        <v>2</v>
      </c>
      <c r="F17" s="21">
        <v>1</v>
      </c>
      <c r="G17" s="21"/>
      <c r="H17" s="21"/>
    </row>
    <row r="18" spans="1:8" s="22" customFormat="1" ht="35.25" customHeight="1" x14ac:dyDescent="0.25">
      <c r="A18" s="75" t="s">
        <v>25</v>
      </c>
      <c r="B18" s="106" t="s">
        <v>26</v>
      </c>
      <c r="C18" s="107"/>
      <c r="D18" s="108"/>
      <c r="E18" s="75">
        <v>2</v>
      </c>
      <c r="F18" s="21">
        <v>2</v>
      </c>
      <c r="G18" s="21"/>
      <c r="H18" s="21"/>
    </row>
    <row r="19" spans="1:8" s="22" customFormat="1" ht="36.75" customHeight="1" x14ac:dyDescent="0.25">
      <c r="A19" s="75" t="s">
        <v>27</v>
      </c>
      <c r="B19" s="106" t="s">
        <v>28</v>
      </c>
      <c r="C19" s="107"/>
      <c r="D19" s="108"/>
      <c r="E19" s="75">
        <v>2</v>
      </c>
      <c r="F19" s="21">
        <v>2</v>
      </c>
      <c r="G19" s="21"/>
      <c r="H19" s="21"/>
    </row>
    <row r="20" spans="1:8" s="81" customFormat="1" ht="115.5" customHeight="1" x14ac:dyDescent="0.25">
      <c r="A20" s="75">
        <v>2</v>
      </c>
      <c r="B20" s="103" t="s">
        <v>29</v>
      </c>
      <c r="C20" s="104"/>
      <c r="D20" s="105"/>
      <c r="E20" s="17">
        <f>SUM(E21:E25)</f>
        <v>10</v>
      </c>
      <c r="F20" s="18">
        <f>SUM(F21:F25)</f>
        <v>10</v>
      </c>
      <c r="G20" s="18">
        <f>SUM(G21:G25)</f>
        <v>0</v>
      </c>
      <c r="H20" s="75"/>
    </row>
    <row r="21" spans="1:8" s="22" customFormat="1" ht="65.45" customHeight="1" x14ac:dyDescent="0.25">
      <c r="A21" s="75" t="s">
        <v>30</v>
      </c>
      <c r="B21" s="106" t="s">
        <v>31</v>
      </c>
      <c r="C21" s="107"/>
      <c r="D21" s="108"/>
      <c r="E21" s="75">
        <v>2</v>
      </c>
      <c r="F21" s="21">
        <v>2</v>
      </c>
      <c r="G21" s="21"/>
      <c r="H21" s="21"/>
    </row>
    <row r="22" spans="1:8" s="22" customFormat="1" ht="58.15" customHeight="1" x14ac:dyDescent="0.25">
      <c r="A22" s="75" t="s">
        <v>32</v>
      </c>
      <c r="B22" s="106" t="s">
        <v>33</v>
      </c>
      <c r="C22" s="107"/>
      <c r="D22" s="108"/>
      <c r="E22" s="75">
        <v>2</v>
      </c>
      <c r="F22" s="21">
        <v>2</v>
      </c>
      <c r="G22" s="21"/>
      <c r="H22" s="21"/>
    </row>
    <row r="23" spans="1:8" s="22" customFormat="1" ht="52.5" customHeight="1" x14ac:dyDescent="0.25">
      <c r="A23" s="75" t="s">
        <v>34</v>
      </c>
      <c r="B23" s="106" t="s">
        <v>94</v>
      </c>
      <c r="C23" s="107"/>
      <c r="D23" s="108"/>
      <c r="E23" s="75">
        <v>2</v>
      </c>
      <c r="F23" s="21">
        <v>2</v>
      </c>
      <c r="G23" s="21"/>
      <c r="H23" s="21"/>
    </row>
    <row r="24" spans="1:8" s="81" customFormat="1" ht="88.15" customHeight="1" x14ac:dyDescent="0.25">
      <c r="A24" s="75" t="s">
        <v>36</v>
      </c>
      <c r="B24" s="106" t="s">
        <v>37</v>
      </c>
      <c r="C24" s="107"/>
      <c r="D24" s="108"/>
      <c r="E24" s="75">
        <v>2</v>
      </c>
      <c r="F24" s="75">
        <v>2</v>
      </c>
      <c r="G24" s="75"/>
      <c r="H24" s="75"/>
    </row>
    <row r="25" spans="1:8" s="81" customFormat="1" ht="81.599999999999994" customHeight="1" x14ac:dyDescent="0.25">
      <c r="A25" s="75" t="s">
        <v>38</v>
      </c>
      <c r="B25" s="106" t="s">
        <v>39</v>
      </c>
      <c r="C25" s="107"/>
      <c r="D25" s="108"/>
      <c r="E25" s="75">
        <v>2</v>
      </c>
      <c r="F25" s="75">
        <v>2</v>
      </c>
      <c r="G25" s="75"/>
      <c r="H25" s="75"/>
    </row>
    <row r="26" spans="1:8" s="73" customFormat="1" ht="21" customHeight="1" x14ac:dyDescent="0.25">
      <c r="A26" s="74" t="s">
        <v>40</v>
      </c>
      <c r="B26" s="110" t="s">
        <v>41</v>
      </c>
      <c r="C26" s="111"/>
      <c r="D26" s="112"/>
      <c r="E26" s="17">
        <f>E27+E33+E39</f>
        <v>30</v>
      </c>
      <c r="F26" s="18">
        <f>F27+F33+F39</f>
        <v>24</v>
      </c>
      <c r="G26" s="18">
        <f>G27+G33+G39</f>
        <v>0</v>
      </c>
      <c r="H26" s="74"/>
    </row>
    <row r="27" spans="1:8" s="81" customFormat="1" ht="76.150000000000006" customHeight="1" x14ac:dyDescent="0.25">
      <c r="A27" s="75">
        <v>1</v>
      </c>
      <c r="B27" s="109" t="s">
        <v>95</v>
      </c>
      <c r="C27" s="109"/>
      <c r="D27" s="109"/>
      <c r="E27" s="17">
        <f>SUM(E28:E32)</f>
        <v>10</v>
      </c>
      <c r="F27" s="18">
        <f>SUM(F28:F32)</f>
        <v>8</v>
      </c>
      <c r="G27" s="18">
        <f>SUM(G28:G32)</f>
        <v>0</v>
      </c>
      <c r="H27" s="75"/>
    </row>
    <row r="28" spans="1:8" s="22" customFormat="1" ht="43.9" customHeight="1" x14ac:dyDescent="0.25">
      <c r="A28" s="75" t="s">
        <v>19</v>
      </c>
      <c r="B28" s="106" t="s">
        <v>96</v>
      </c>
      <c r="C28" s="107"/>
      <c r="D28" s="108"/>
      <c r="E28" s="75">
        <v>2</v>
      </c>
      <c r="F28" s="21">
        <v>2</v>
      </c>
      <c r="G28" s="21"/>
      <c r="H28" s="21"/>
    </row>
    <row r="29" spans="1:8" s="22" customFormat="1" ht="48.75" customHeight="1" x14ac:dyDescent="0.25">
      <c r="A29" s="75" t="s">
        <v>21</v>
      </c>
      <c r="B29" s="106" t="s">
        <v>97</v>
      </c>
      <c r="C29" s="107"/>
      <c r="D29" s="108"/>
      <c r="E29" s="75">
        <v>2</v>
      </c>
      <c r="F29" s="21">
        <v>1</v>
      </c>
      <c r="G29" s="21"/>
      <c r="H29" s="21"/>
    </row>
    <row r="30" spans="1:8" s="22" customFormat="1" ht="45.6" customHeight="1" x14ac:dyDescent="0.25">
      <c r="A30" s="75" t="s">
        <v>23</v>
      </c>
      <c r="B30" s="106" t="s">
        <v>98</v>
      </c>
      <c r="C30" s="107"/>
      <c r="D30" s="108"/>
      <c r="E30" s="75">
        <v>2</v>
      </c>
      <c r="F30" s="21">
        <v>2</v>
      </c>
      <c r="G30" s="21"/>
      <c r="H30" s="21"/>
    </row>
    <row r="31" spans="1:8" s="22" customFormat="1" ht="76.150000000000006" customHeight="1" x14ac:dyDescent="0.25">
      <c r="A31" s="75" t="s">
        <v>25</v>
      </c>
      <c r="B31" s="106" t="s">
        <v>99</v>
      </c>
      <c r="C31" s="107"/>
      <c r="D31" s="108"/>
      <c r="E31" s="75">
        <v>2</v>
      </c>
      <c r="F31" s="21">
        <v>2</v>
      </c>
      <c r="G31" s="82"/>
      <c r="H31" s="21"/>
    </row>
    <row r="32" spans="1:8" s="22" customFormat="1" ht="96" customHeight="1" x14ac:dyDescent="0.25">
      <c r="A32" s="75" t="s">
        <v>27</v>
      </c>
      <c r="B32" s="106" t="s">
        <v>47</v>
      </c>
      <c r="C32" s="107"/>
      <c r="D32" s="108"/>
      <c r="E32" s="75">
        <v>2</v>
      </c>
      <c r="F32" s="21">
        <v>1</v>
      </c>
      <c r="G32" s="21"/>
      <c r="H32" s="21"/>
    </row>
    <row r="33" spans="1:8" s="81" customFormat="1" ht="106.15" customHeight="1" x14ac:dyDescent="0.25">
      <c r="A33" s="75">
        <v>2</v>
      </c>
      <c r="B33" s="109" t="s">
        <v>100</v>
      </c>
      <c r="C33" s="109"/>
      <c r="D33" s="109"/>
      <c r="E33" s="17">
        <f>SUM(E34:E38)</f>
        <v>10</v>
      </c>
      <c r="F33" s="18">
        <f>SUM(F34:F38)</f>
        <v>9</v>
      </c>
      <c r="G33" s="18">
        <f>SUM(G34:G38)</f>
        <v>0</v>
      </c>
      <c r="H33" s="75"/>
    </row>
    <row r="34" spans="1:8" s="22" customFormat="1" ht="64.150000000000006" customHeight="1" x14ac:dyDescent="0.25">
      <c r="A34" s="75" t="s">
        <v>30</v>
      </c>
      <c r="B34" s="106" t="s">
        <v>101</v>
      </c>
      <c r="C34" s="107"/>
      <c r="D34" s="108"/>
      <c r="E34" s="75">
        <v>2</v>
      </c>
      <c r="F34" s="21">
        <v>1</v>
      </c>
      <c r="G34" s="21"/>
      <c r="H34" s="21"/>
    </row>
    <row r="35" spans="1:8" s="22" customFormat="1" ht="58.5" customHeight="1" x14ac:dyDescent="0.25">
      <c r="A35" s="75" t="s">
        <v>32</v>
      </c>
      <c r="B35" s="106" t="s">
        <v>102</v>
      </c>
      <c r="C35" s="107"/>
      <c r="D35" s="108"/>
      <c r="E35" s="75">
        <v>2</v>
      </c>
      <c r="F35" s="21">
        <v>2</v>
      </c>
      <c r="G35" s="82"/>
      <c r="H35" s="21"/>
    </row>
    <row r="36" spans="1:8" s="22" customFormat="1" ht="41.45" customHeight="1" x14ac:dyDescent="0.25">
      <c r="A36" s="75" t="s">
        <v>34</v>
      </c>
      <c r="B36" s="106" t="s">
        <v>103</v>
      </c>
      <c r="C36" s="107"/>
      <c r="D36" s="108"/>
      <c r="E36" s="75">
        <v>2</v>
      </c>
      <c r="F36" s="21">
        <v>2</v>
      </c>
      <c r="G36" s="21"/>
      <c r="H36" s="21"/>
    </row>
    <row r="37" spans="1:8" s="22" customFormat="1" ht="47.45" customHeight="1" x14ac:dyDescent="0.25">
      <c r="A37" s="75" t="s">
        <v>36</v>
      </c>
      <c r="B37" s="106" t="s">
        <v>104</v>
      </c>
      <c r="C37" s="107"/>
      <c r="D37" s="108"/>
      <c r="E37" s="75">
        <v>2</v>
      </c>
      <c r="F37" s="21">
        <v>2</v>
      </c>
      <c r="G37" s="21"/>
      <c r="H37" s="21"/>
    </row>
    <row r="38" spans="1:8" s="22" customFormat="1" ht="55.5" customHeight="1" x14ac:dyDescent="0.25">
      <c r="A38" s="75" t="s">
        <v>38</v>
      </c>
      <c r="B38" s="106" t="s">
        <v>105</v>
      </c>
      <c r="C38" s="107"/>
      <c r="D38" s="108"/>
      <c r="E38" s="75">
        <v>2</v>
      </c>
      <c r="F38" s="21">
        <v>2</v>
      </c>
      <c r="G38" s="82"/>
      <c r="H38" s="21"/>
    </row>
    <row r="39" spans="1:8" s="81" customFormat="1" ht="53.25" customHeight="1" x14ac:dyDescent="0.25">
      <c r="A39" s="75">
        <v>3</v>
      </c>
      <c r="B39" s="109" t="s">
        <v>54</v>
      </c>
      <c r="C39" s="109"/>
      <c r="D39" s="109"/>
      <c r="E39" s="17">
        <f>SUM(E40:E44)</f>
        <v>10</v>
      </c>
      <c r="F39" s="18">
        <f>SUM(F40:F44)</f>
        <v>7</v>
      </c>
      <c r="G39" s="18">
        <f>SUM(G40:G44)</f>
        <v>0</v>
      </c>
      <c r="H39" s="75"/>
    </row>
    <row r="40" spans="1:8" s="22" customFormat="1" ht="54" customHeight="1" x14ac:dyDescent="0.25">
      <c r="A40" s="75" t="s">
        <v>55</v>
      </c>
      <c r="B40" s="106" t="s">
        <v>106</v>
      </c>
      <c r="C40" s="107"/>
      <c r="D40" s="108"/>
      <c r="E40" s="75">
        <v>2</v>
      </c>
      <c r="F40" s="21">
        <v>1</v>
      </c>
      <c r="G40" s="21"/>
      <c r="H40" s="21"/>
    </row>
    <row r="41" spans="1:8" s="22" customFormat="1" ht="30" customHeight="1" x14ac:dyDescent="0.25">
      <c r="A41" s="75" t="s">
        <v>57</v>
      </c>
      <c r="B41" s="106" t="s">
        <v>107</v>
      </c>
      <c r="C41" s="107"/>
      <c r="D41" s="108"/>
      <c r="E41" s="75">
        <v>2</v>
      </c>
      <c r="F41" s="21">
        <v>2</v>
      </c>
      <c r="G41" s="21"/>
      <c r="H41" s="21"/>
    </row>
    <row r="42" spans="1:8" s="22" customFormat="1" ht="47.45" customHeight="1" x14ac:dyDescent="0.25">
      <c r="A42" s="75" t="s">
        <v>59</v>
      </c>
      <c r="B42" s="106" t="s">
        <v>108</v>
      </c>
      <c r="C42" s="107"/>
      <c r="D42" s="108"/>
      <c r="E42" s="75">
        <v>2</v>
      </c>
      <c r="F42" s="21">
        <v>1</v>
      </c>
      <c r="G42" s="82"/>
      <c r="H42" s="21"/>
    </row>
    <row r="43" spans="1:8" s="22" customFormat="1" ht="63" customHeight="1" x14ac:dyDescent="0.25">
      <c r="A43" s="75" t="s">
        <v>61</v>
      </c>
      <c r="B43" s="106" t="s">
        <v>109</v>
      </c>
      <c r="C43" s="107"/>
      <c r="D43" s="108"/>
      <c r="E43" s="75">
        <v>2</v>
      </c>
      <c r="F43" s="21">
        <v>2</v>
      </c>
      <c r="G43" s="21"/>
      <c r="H43" s="21"/>
    </row>
    <row r="44" spans="1:8" s="22" customFormat="1" ht="63" customHeight="1" x14ac:dyDescent="0.25">
      <c r="A44" s="75" t="s">
        <v>63</v>
      </c>
      <c r="B44" s="106" t="s">
        <v>110</v>
      </c>
      <c r="C44" s="107"/>
      <c r="D44" s="108"/>
      <c r="E44" s="75">
        <v>2</v>
      </c>
      <c r="F44" s="21">
        <v>1</v>
      </c>
      <c r="G44" s="21"/>
      <c r="H44" s="21"/>
    </row>
    <row r="45" spans="1:8" s="73" customFormat="1" ht="52.5" customHeight="1" x14ac:dyDescent="0.25">
      <c r="A45" s="74" t="s">
        <v>65</v>
      </c>
      <c r="B45" s="103" t="s">
        <v>66</v>
      </c>
      <c r="C45" s="104"/>
      <c r="D45" s="105"/>
      <c r="E45" s="17">
        <v>50</v>
      </c>
      <c r="F45" s="18">
        <f>SUM(F46:F51)</f>
        <v>50</v>
      </c>
      <c r="G45" s="18">
        <f>SUM(G46:G51)</f>
        <v>0</v>
      </c>
      <c r="H45" s="74"/>
    </row>
    <row r="46" spans="1:8" s="81" customFormat="1" ht="30" customHeight="1" x14ac:dyDescent="0.25">
      <c r="A46" s="75"/>
      <c r="B46" s="95" t="s">
        <v>67</v>
      </c>
      <c r="C46" s="96"/>
      <c r="D46" s="97"/>
      <c r="E46" s="75">
        <v>50</v>
      </c>
      <c r="F46" s="75">
        <v>50</v>
      </c>
      <c r="G46" s="75"/>
      <c r="H46" s="75"/>
    </row>
    <row r="47" spans="1:8" s="81" customFormat="1" ht="30" customHeight="1" x14ac:dyDescent="0.25">
      <c r="A47" s="75"/>
      <c r="B47" s="95" t="s">
        <v>68</v>
      </c>
      <c r="C47" s="96"/>
      <c r="D47" s="97"/>
      <c r="E47" s="75">
        <v>45</v>
      </c>
      <c r="F47" s="75"/>
      <c r="G47" s="75"/>
      <c r="H47" s="75"/>
    </row>
    <row r="48" spans="1:8" s="81" customFormat="1" ht="30" customHeight="1" x14ac:dyDescent="0.25">
      <c r="A48" s="75"/>
      <c r="B48" s="95" t="s">
        <v>69</v>
      </c>
      <c r="C48" s="96"/>
      <c r="D48" s="97"/>
      <c r="E48" s="75">
        <v>40</v>
      </c>
      <c r="F48" s="75"/>
      <c r="G48" s="75"/>
      <c r="H48" s="75"/>
    </row>
    <row r="49" spans="1:8" s="81" customFormat="1" ht="30" customHeight="1" x14ac:dyDescent="0.25">
      <c r="A49" s="75"/>
      <c r="B49" s="95" t="s">
        <v>70</v>
      </c>
      <c r="C49" s="96"/>
      <c r="D49" s="97"/>
      <c r="E49" s="75">
        <v>30</v>
      </c>
      <c r="F49" s="75"/>
      <c r="G49" s="75"/>
      <c r="H49" s="75"/>
    </row>
    <row r="50" spans="1:8" s="81" customFormat="1" ht="30" customHeight="1" x14ac:dyDescent="0.25">
      <c r="A50" s="75"/>
      <c r="B50" s="95" t="s">
        <v>71</v>
      </c>
      <c r="C50" s="96"/>
      <c r="D50" s="97"/>
      <c r="E50" s="75">
        <v>25</v>
      </c>
      <c r="F50" s="75"/>
      <c r="G50" s="75"/>
      <c r="H50" s="75"/>
    </row>
    <row r="51" spans="1:8" s="81" customFormat="1" ht="30" customHeight="1" x14ac:dyDescent="0.25">
      <c r="A51" s="75"/>
      <c r="B51" s="95" t="s">
        <v>72</v>
      </c>
      <c r="C51" s="96"/>
      <c r="D51" s="97"/>
      <c r="E51" s="75">
        <v>0</v>
      </c>
      <c r="F51" s="75"/>
      <c r="G51" s="75"/>
      <c r="H51" s="75"/>
    </row>
    <row r="52" spans="1:8" s="73" customFormat="1" ht="30" customHeight="1" x14ac:dyDescent="0.25">
      <c r="A52" s="74"/>
      <c r="B52" s="98" t="s">
        <v>73</v>
      </c>
      <c r="C52" s="99"/>
      <c r="D52" s="100"/>
      <c r="E52" s="74">
        <f>E13+E26+E45</f>
        <v>100</v>
      </c>
      <c r="F52" s="23">
        <f>F13+F26+F45</f>
        <v>93</v>
      </c>
      <c r="G52" s="23">
        <f>G13+G26+G45</f>
        <v>0</v>
      </c>
      <c r="H52" s="74"/>
    </row>
    <row r="53" spans="1:8" ht="9.75" customHeight="1" x14ac:dyDescent="0.25">
      <c r="C53" s="4"/>
      <c r="D53" s="4"/>
    </row>
    <row r="54" spans="1:8" ht="20.25" customHeight="1" x14ac:dyDescent="0.25">
      <c r="B54" s="101" t="s">
        <v>74</v>
      </c>
      <c r="C54" s="101"/>
      <c r="D54" s="101"/>
    </row>
    <row r="55" spans="1:8" s="77" customFormat="1" ht="78" customHeight="1" x14ac:dyDescent="0.25">
      <c r="A55" s="129" t="s">
        <v>75</v>
      </c>
      <c r="B55" s="130"/>
      <c r="C55" s="131"/>
      <c r="D55" s="76" t="s">
        <v>76</v>
      </c>
      <c r="E55" s="76" t="s">
        <v>77</v>
      </c>
      <c r="F55" s="78" t="s">
        <v>111</v>
      </c>
      <c r="G55" s="76" t="s">
        <v>79</v>
      </c>
      <c r="H55" s="79"/>
    </row>
    <row r="56" spans="1:8" ht="34.5" customHeight="1" x14ac:dyDescent="0.25">
      <c r="A56" s="121" t="s">
        <v>80</v>
      </c>
      <c r="B56" s="122"/>
      <c r="C56" s="123"/>
      <c r="D56" s="75" t="s">
        <v>81</v>
      </c>
      <c r="E56" s="75" t="s">
        <v>118</v>
      </c>
      <c r="F56" s="44"/>
      <c r="G56" s="45" t="str">
        <f>IF(AND(80&lt;=G52,G52&lt;100),G52,"")</f>
        <v/>
      </c>
      <c r="H56" s="46"/>
    </row>
    <row r="57" spans="1:8" ht="54.6" customHeight="1" x14ac:dyDescent="0.25">
      <c r="A57" s="121" t="s">
        <v>82</v>
      </c>
      <c r="B57" s="122"/>
      <c r="C57" s="123"/>
      <c r="D57" s="75" t="s">
        <v>83</v>
      </c>
      <c r="E57" s="75"/>
      <c r="F57" s="44"/>
      <c r="G57" s="45" t="str">
        <f>IF(AND(65&lt;=G52,G52&lt;80),G52,"")</f>
        <v/>
      </c>
      <c r="H57" s="46"/>
    </row>
    <row r="58" spans="1:8" ht="51.6" customHeight="1" x14ac:dyDescent="0.25">
      <c r="A58" s="121" t="s">
        <v>84</v>
      </c>
      <c r="B58" s="122"/>
      <c r="C58" s="123"/>
      <c r="D58" s="75" t="s">
        <v>85</v>
      </c>
      <c r="E58" s="75"/>
      <c r="F58" s="44"/>
      <c r="G58" s="45" t="str">
        <f>IF(AND(50&lt;=G52,G52&lt;65),G52,"")</f>
        <v/>
      </c>
      <c r="H58" s="46"/>
    </row>
    <row r="59" spans="1:8" ht="39.6" customHeight="1" x14ac:dyDescent="0.25">
      <c r="A59" s="121" t="s">
        <v>86</v>
      </c>
      <c r="B59" s="122"/>
      <c r="C59" s="123"/>
      <c r="D59" s="75" t="s">
        <v>87</v>
      </c>
      <c r="E59" s="75"/>
      <c r="F59" s="44"/>
      <c r="G59" s="45" t="str">
        <f>IF(AND(0&lt;G52,G52&lt;50),G52,"")</f>
        <v/>
      </c>
      <c r="H59" s="46"/>
    </row>
    <row r="60" spans="1:8" ht="8.4499999999999993" customHeight="1" x14ac:dyDescent="0.25"/>
    <row r="61" spans="1:8" s="5" customFormat="1" ht="20.25" customHeight="1" x14ac:dyDescent="0.25">
      <c r="B61" s="6"/>
      <c r="C61" s="88" t="s">
        <v>112</v>
      </c>
      <c r="D61" s="88"/>
      <c r="E61" s="88"/>
      <c r="F61" s="88"/>
      <c r="G61" s="88"/>
      <c r="H61" s="6"/>
    </row>
    <row r="62" spans="1:8" s="73" customFormat="1" ht="35.25" customHeight="1" x14ac:dyDescent="0.25">
      <c r="C62" s="89" t="s">
        <v>89</v>
      </c>
      <c r="D62" s="124"/>
      <c r="E62" s="124"/>
      <c r="F62" s="124"/>
      <c r="G62" s="124"/>
      <c r="H62" s="31"/>
    </row>
    <row r="63" spans="1:8" x14ac:dyDescent="0.25">
      <c r="D63" s="8"/>
      <c r="E63" s="8"/>
      <c r="F63" s="8"/>
      <c r="G63" s="8"/>
      <c r="H63" s="8"/>
    </row>
    <row r="66" spans="2:8" ht="16.5" x14ac:dyDescent="0.25">
      <c r="D66" s="118" t="s">
        <v>191</v>
      </c>
      <c r="E66" s="118"/>
      <c r="F66" s="118"/>
    </row>
    <row r="68" spans="2:8" x14ac:dyDescent="0.25">
      <c r="B68" s="125" t="s">
        <v>90</v>
      </c>
      <c r="C68" s="125"/>
      <c r="D68" s="125"/>
      <c r="E68" s="125"/>
      <c r="F68" s="125"/>
    </row>
    <row r="69" spans="2:8" ht="100.9" customHeight="1" x14ac:dyDescent="0.25">
      <c r="B69" s="126" t="s">
        <v>91</v>
      </c>
      <c r="C69" s="127"/>
      <c r="D69" s="127"/>
      <c r="E69" s="127"/>
      <c r="F69" s="127"/>
      <c r="G69" s="128"/>
      <c r="H69" s="48"/>
    </row>
    <row r="70" spans="2:8" ht="30.6" customHeight="1" x14ac:dyDescent="0.25">
      <c r="B70" s="49"/>
      <c r="C70" s="88" t="s">
        <v>112</v>
      </c>
      <c r="D70" s="88"/>
      <c r="E70" s="88"/>
      <c r="F70" s="88"/>
      <c r="G70" s="88"/>
      <c r="H70" s="50"/>
    </row>
    <row r="71" spans="2:8" ht="43.15" customHeight="1" x14ac:dyDescent="0.25">
      <c r="B71" s="31"/>
      <c r="C71" s="118" t="s">
        <v>92</v>
      </c>
      <c r="D71" s="118"/>
      <c r="E71" s="118"/>
      <c r="F71" s="118"/>
      <c r="G71" s="118"/>
      <c r="H71" s="51"/>
    </row>
  </sheetData>
  <mergeCells count="62">
    <mergeCell ref="C70:G70"/>
    <mergeCell ref="C71:G71"/>
    <mergeCell ref="A59:C59"/>
    <mergeCell ref="C61:G61"/>
    <mergeCell ref="C62:G62"/>
    <mergeCell ref="D66:F66"/>
    <mergeCell ref="B68:F68"/>
    <mergeCell ref="B69:G69"/>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12</vt:i4>
      </vt:variant>
    </vt:vector>
  </HeadingPairs>
  <TitlesOfParts>
    <vt:vector size="38" baseType="lpstr">
      <vt:lpstr>1B-C.Giang</vt:lpstr>
      <vt:lpstr>1B-T. Khoa</vt:lpstr>
      <vt:lpstr>1B-T.Xuyen</vt:lpstr>
      <vt:lpstr>1C- C.Linh</vt:lpstr>
      <vt:lpstr>1C- C.Thủy</vt:lpstr>
      <vt:lpstr>1C-C.Hồng</vt:lpstr>
      <vt:lpstr>1C-C.Thái</vt:lpstr>
      <vt:lpstr>1C-C.Thư</vt:lpstr>
      <vt:lpstr>1C-C.Chi</vt:lpstr>
      <vt:lpstr>1C-T.Danh</vt:lpstr>
      <vt:lpstr>1C-T.Minh</vt:lpstr>
      <vt:lpstr>1C-T.Dũng</vt:lpstr>
      <vt:lpstr>1C-T.Phong</vt:lpstr>
      <vt:lpstr>1C-T.Khánh</vt:lpstr>
      <vt:lpstr>1C-T.Trang</vt:lpstr>
      <vt:lpstr>1C-T.Cường</vt:lpstr>
      <vt:lpstr>1C-C.Yến</vt:lpstr>
      <vt:lpstr>1C-C.Quyên</vt:lpstr>
      <vt:lpstr>1C-T.Tuấn</vt:lpstr>
      <vt:lpstr>1C_T.Đôn</vt:lpstr>
      <vt:lpstr>1C_T.Quốc</vt:lpstr>
      <vt:lpstr>1C_T.Vọng</vt:lpstr>
      <vt:lpstr>1C_T.Dũng</vt:lpstr>
      <vt:lpstr>1C_T.Đoàn</vt:lpstr>
      <vt:lpstr>1C_T.Trường</vt:lpstr>
      <vt:lpstr>1C_T.Tuyên</vt:lpstr>
      <vt:lpstr>'1B-C.Giang'!Print_Titles</vt:lpstr>
      <vt:lpstr>'1B-T. Khoa'!Print_Titles</vt:lpstr>
      <vt:lpstr>'1C- C.Linh'!Print_Titles</vt:lpstr>
      <vt:lpstr>'1C- C.Thủy'!Print_Titles</vt:lpstr>
      <vt:lpstr>'1C_T.Đôn'!Print_Titles</vt:lpstr>
      <vt:lpstr>'1C-C.Chi'!Print_Titles</vt:lpstr>
      <vt:lpstr>'1C-C.Hồng'!Print_Titles</vt:lpstr>
      <vt:lpstr>'1C-C.Thái'!Print_Titles</vt:lpstr>
      <vt:lpstr>'1C-C.Thư'!Print_Titles</vt:lpstr>
      <vt:lpstr>'1C-T.Danh'!Print_Titles</vt:lpstr>
      <vt:lpstr>'1C-T.Dũng'!Print_Titles</vt:lpstr>
      <vt:lpstr>'1C-T.Minh'!Print_Titles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CoHoa</cp:lastModifiedBy>
  <cp:lastPrinted>2018-12-28T12:22:59Z</cp:lastPrinted>
  <dcterms:created xsi:type="dcterms:W3CDTF">2018-12-18T17:13:45Z</dcterms:created>
  <dcterms:modified xsi:type="dcterms:W3CDTF">2019-01-08T01:23:13Z</dcterms:modified>
</cp:coreProperties>
</file>